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i220762.sharepoint.com/sites/marketing/Freigegebene Dokumente/02_Marketing/04_Exchange/00_GPO_Product_Marketing_Information/Product Specs/"/>
    </mc:Choice>
  </mc:AlternateContent>
  <xr:revisionPtr revIDLastSave="0" documentId="8_{A7FFE82D-95CC-4EC9-8932-050AEA9BAC29}" xr6:coauthVersionLast="47" xr6:coauthVersionMax="47" xr10:uidLastSave="{00000000-0000-0000-0000-000000000000}"/>
  <bookViews>
    <workbookView xWindow="-66260" yWindow="-8400" windowWidth="68800" windowHeight="26720" xr2:uid="{7D2AF9D9-3FD9-E043-91D5-3E3AE025AC81}"/>
  </bookViews>
  <sheets>
    <sheet name="PASSION_BINOCULARS_MONOCULAR" sheetId="6" r:id="rId1"/>
    <sheet name="RANGEGUIDES" sheetId="2" r:id="rId2"/>
    <sheet name="SPECTRA_RIFLE SCOPES" sheetId="3" r:id="rId3"/>
    <sheet name="SPOTTER" sheetId="9" r:id="rId4"/>
    <sheet name="SPECTRA DOT" sheetId="7" r:id="rId5"/>
    <sheet name="SPECTRA PISTOL DOT" sheetId="8" r:id="rId6"/>
  </sheets>
  <definedNames>
    <definedName name="_xlnm.Print_Area" localSheetId="0">PASSION_BINOCULARS_MONOCULAR!$C$1:$J$29</definedName>
    <definedName name="_xlnm.Print_Area" localSheetId="2">'SPECTRA_RIFLE SCOPES'!$A$2:$S$32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10" i="3" l="1"/>
  <c r="AH10" i="3"/>
</calcChain>
</file>

<file path=xl/sharedStrings.xml><?xml version="1.0" encoding="utf-8"?>
<sst xmlns="http://schemas.openxmlformats.org/spreadsheetml/2006/main" count="1349" uniqueCount="691">
  <si>
    <t>EN</t>
  </si>
  <si>
    <t>DE</t>
  </si>
  <si>
    <t>HD (High Definition)</t>
  </si>
  <si>
    <t>ED (Extra Low Dispersion)</t>
  </si>
  <si>
    <t>SD (Standard Dispersion)</t>
  </si>
  <si>
    <t>Monocular</t>
  </si>
  <si>
    <t>PASSION™ 8x42 HD</t>
  </si>
  <si>
    <t>PASSION™ 10x42 HD</t>
  </si>
  <si>
    <t>PASSION™ 8,5x50 HD</t>
  </si>
  <si>
    <t>PASSION™ 10x50 HD</t>
  </si>
  <si>
    <t>PASSION™ 12,5x50 HD</t>
  </si>
  <si>
    <t>PASSION™ 15x50 HD</t>
  </si>
  <si>
    <t xml:space="preserve">PASSION™ 8x32 ED*
</t>
  </si>
  <si>
    <t>PASSION™ 10x32 ED*
Black / Green / Sand / Brown</t>
  </si>
  <si>
    <t>PASSION™ 8x42 ED*
Black / Green / Sand / Brown</t>
  </si>
  <si>
    <t>PASSION™ 10x42 ED*
Black / Green / Sand / Brown</t>
  </si>
  <si>
    <t>PASSION™ 8x56 ED*
Night Specialist</t>
  </si>
  <si>
    <t>PASSION™ 10x56 ED*
Night Specialist</t>
  </si>
  <si>
    <t xml:space="preserve">PASSION™ 8x26 SD
</t>
  </si>
  <si>
    <t xml:space="preserve">PASSION™ 10x26 SD
</t>
  </si>
  <si>
    <t xml:space="preserve">PASSION™ 8x34 SD
</t>
  </si>
  <si>
    <t xml:space="preserve">PASSION™ 10x34 SD
</t>
  </si>
  <si>
    <t xml:space="preserve">PASSION™ 8x42 SD
</t>
  </si>
  <si>
    <t xml:space="preserve">PASSION™ 10x42 SD
</t>
  </si>
  <si>
    <t xml:space="preserve">PASSION™ Mono 10x36 HD
</t>
  </si>
  <si>
    <t xml:space="preserve">GPO TAC™ Mono 10x42 HD
</t>
  </si>
  <si>
    <t>Prism type:</t>
  </si>
  <si>
    <t>.</t>
  </si>
  <si>
    <t>Prismensystem</t>
  </si>
  <si>
    <t>Schmidt-Pechan</t>
  </si>
  <si>
    <t>Abbe-König</t>
  </si>
  <si>
    <t>BAK4 Roof</t>
  </si>
  <si>
    <t>BAK4 / Roof</t>
  </si>
  <si>
    <t>Lens Quality</t>
  </si>
  <si>
    <t>Linsenqualiät</t>
  </si>
  <si>
    <t>HD</t>
  </si>
  <si>
    <t>ED</t>
  </si>
  <si>
    <t>SD Standard Dispersion</t>
  </si>
  <si>
    <t>Magnification:</t>
  </si>
  <si>
    <t>Vergrößerung</t>
  </si>
  <si>
    <t>8x</t>
  </si>
  <si>
    <t>10x</t>
  </si>
  <si>
    <t>8,5x</t>
  </si>
  <si>
    <t>12,5x</t>
  </si>
  <si>
    <t>15x</t>
  </si>
  <si>
    <t>Field of view (FOV) ft at 1000y:</t>
  </si>
  <si>
    <t>Sehfeld (FOV) auf 1.000y</t>
  </si>
  <si>
    <t>Field of view (FOV) m at 1000m:</t>
  </si>
  <si>
    <t>Sehfeld (FOV) auf 1.000m</t>
  </si>
  <si>
    <t>Objective diameter (mm):</t>
  </si>
  <si>
    <t>Effective diameter</t>
  </si>
  <si>
    <t>Objektivdurchmesser (mm)</t>
  </si>
  <si>
    <t>Optisch freier Durchmesser</t>
  </si>
  <si>
    <t>Ocular diameter (mm):</t>
  </si>
  <si>
    <t>Okulardurchmesser (mm)</t>
  </si>
  <si>
    <t>n/a</t>
  </si>
  <si>
    <t>Exit pupil diameter (mm):</t>
  </si>
  <si>
    <t>Measurement of the pupilary ocular beam</t>
  </si>
  <si>
    <t>Austrittspupille (mm)</t>
  </si>
  <si>
    <t>Eye Relief (inches):</t>
  </si>
  <si>
    <t>From the last optical surface</t>
  </si>
  <si>
    <t>Augenabstand (inches)</t>
  </si>
  <si>
    <t>Gemessen von der Okularlinsenoberfläche</t>
  </si>
  <si>
    <t>Eye Relief (mm):</t>
  </si>
  <si>
    <t>Augenabstand (mm)</t>
  </si>
  <si>
    <t>Housing:</t>
  </si>
  <si>
    <t>Main body and hinge</t>
  </si>
  <si>
    <t>Gehäuse</t>
  </si>
  <si>
    <t>Magnesium</t>
  </si>
  <si>
    <t>Close focus (feet):</t>
  </si>
  <si>
    <t>Shortest focal distance</t>
  </si>
  <si>
    <t>Naheinstellung (feet)</t>
  </si>
  <si>
    <t>Kürzeste Fokusdistanz</t>
  </si>
  <si>
    <t>Close focus (meters):</t>
  </si>
  <si>
    <t>Naheinstellung (m)</t>
  </si>
  <si>
    <t>Interpupilary Distance (IPD):</t>
  </si>
  <si>
    <t>Center pupil to center pupil measurement</t>
  </si>
  <si>
    <t>Interpupillardistanz (IPD)</t>
  </si>
  <si>
    <t>Messung von Pupillenmitte zu Pupillenmitte</t>
  </si>
  <si>
    <t>57-75</t>
  </si>
  <si>
    <t>58-76</t>
  </si>
  <si>
    <t>56-73</t>
  </si>
  <si>
    <t>56-75</t>
  </si>
  <si>
    <t>56 - 72</t>
  </si>
  <si>
    <t>56 - 76</t>
  </si>
  <si>
    <t>---</t>
  </si>
  <si>
    <t>Dioptric compensation range:</t>
  </si>
  <si>
    <t>Dioptrienverstellung</t>
  </si>
  <si>
    <t xml:space="preserve"> +/- 4</t>
  </si>
  <si>
    <t>+/- 3</t>
  </si>
  <si>
    <t xml:space="preserve"> +/- 6</t>
  </si>
  <si>
    <t>-2.5, +2.5</t>
  </si>
  <si>
    <t xml:space="preserve"> -5 +5</t>
  </si>
  <si>
    <t xml:space="preserve"> -3, +3</t>
  </si>
  <si>
    <t>Waterproof (nitrogen filling)</t>
  </si>
  <si>
    <t>Mbars / cm</t>
  </si>
  <si>
    <t>Wasserdichte (Stickstofffüllung)</t>
  </si>
  <si>
    <t>1m / 30 min</t>
  </si>
  <si>
    <t>Transmission Daylight:</t>
  </si>
  <si>
    <t>ISO 14490-5:2005</t>
  </si>
  <si>
    <t>Transmission</t>
  </si>
  <si>
    <t>Height (inches):</t>
  </si>
  <si>
    <t>Without covers</t>
  </si>
  <si>
    <t>Höhe (inches)</t>
  </si>
  <si>
    <t>Ohne Cover</t>
  </si>
  <si>
    <t>Binocular Height (mm):</t>
  </si>
  <si>
    <t>Höhe (mm)</t>
  </si>
  <si>
    <t>Binocular Weight (ounces):</t>
  </si>
  <si>
    <t>Gewicht (ounces)</t>
  </si>
  <si>
    <t>Binocular Weight (grams):</t>
  </si>
  <si>
    <t>Gewicht (Gramm)</t>
  </si>
  <si>
    <t>Length (inches):</t>
  </si>
  <si>
    <t>At outside diameter</t>
  </si>
  <si>
    <t>Länge (inches)</t>
  </si>
  <si>
    <t>Binocular Length (mm):</t>
  </si>
  <si>
    <t>Länge (mm)</t>
  </si>
  <si>
    <t>Binocular Width (inches):</t>
  </si>
  <si>
    <t>Fully extended</t>
  </si>
  <si>
    <t>Breite (inches)</t>
  </si>
  <si>
    <t>Binocular Width (mm):</t>
  </si>
  <si>
    <t>Breite (mm)</t>
  </si>
  <si>
    <t>Colors</t>
  </si>
  <si>
    <t>Farben</t>
  </si>
  <si>
    <t>black</t>
  </si>
  <si>
    <t>Black / Green / Sand / Brown / Orange</t>
  </si>
  <si>
    <t>green</t>
  </si>
  <si>
    <t>sand</t>
  </si>
  <si>
    <t>Accessories included:</t>
  </si>
  <si>
    <t>Enthaltenes Zubehör:</t>
  </si>
  <si>
    <t>Zubehör im Lieferumfang enthalten:</t>
  </si>
  <si>
    <t>instruction manual, cleaning cloth, hard case, neoprene neck strap, objective covers, ocular covers
Gebrauchsanweisung, Reinigungstuch, Hard Case, Neopren-Trageriemen, Objektiv- und Okularschutz</t>
  </si>
  <si>
    <r>
      <t>instruction manual, cleaning cloth, high-quality fabric bag  w. belt loops, objective- and ocular lens cover,</t>
    </r>
    <r>
      <rPr>
        <sz val="10"/>
        <rFont val="3ds"/>
      </rPr>
      <t xml:space="preserve"> hand strap</t>
    </r>
    <r>
      <rPr>
        <sz val="10"/>
        <color theme="1"/>
        <rFont val="3ds"/>
      </rPr>
      <t xml:space="preserve">
Gebrauchsanweisung, Reinigungstuch, hochwertige Stofftasche mit Gürtelschlaufen, Objektiv- und Okularschutz, Handschlaufe</t>
    </r>
  </si>
  <si>
    <r>
      <t>instruction manual, cleaning cloth, removable belt clip, build-in objective and ocular covers, high-quality fabric bag w. belt loops,</t>
    </r>
    <r>
      <rPr>
        <sz val="10"/>
        <rFont val="3ds"/>
      </rPr>
      <t xml:space="preserve"> hand strap
Bedienungsanleitung, Reinigungstuch, abnehmbarer Gürtelclip, eingebaute Objektiv- und Okularabdeckung, hochwertige Stofftasche mit Gürtelschlaufen, Handschlaufe</t>
    </r>
  </si>
  <si>
    <t>Warranty in years</t>
  </si>
  <si>
    <t>Garantie in Jahren</t>
  </si>
  <si>
    <t>RANGETRACKER 1800</t>
  </si>
  <si>
    <r>
      <t xml:space="preserve">RANGETRACKER 2000
</t>
    </r>
    <r>
      <rPr>
        <i/>
        <sz val="16"/>
        <color rgb="FFC00000"/>
        <rFont val="3ds"/>
      </rPr>
      <t>OLED</t>
    </r>
  </si>
  <si>
    <t>RANGEGUIDE 2800
10x50</t>
  </si>
  <si>
    <t>RANGEGUIDE 2800
8x50</t>
  </si>
  <si>
    <t>RANGEGUIDE 3200
10x40</t>
  </si>
  <si>
    <t>RANGEGUIDE 3200
8x40</t>
  </si>
  <si>
    <t>RANGEGUIDE 2800
10x32</t>
  </si>
  <si>
    <t>RANGEGUIDE 2800
8x32</t>
  </si>
  <si>
    <r>
      <t xml:space="preserve">RANGETRACKER 2000
</t>
    </r>
    <r>
      <rPr>
        <i/>
        <sz val="12"/>
        <color rgb="FFC00000"/>
        <rFont val="3ds"/>
      </rPr>
      <t>OLED</t>
    </r>
  </si>
  <si>
    <t>RANGEGUIDE 3400</t>
  </si>
  <si>
    <t>RANGEGUIDE 3200</t>
  </si>
  <si>
    <t>RANGEGUIDE 3000</t>
  </si>
  <si>
    <t>New Naming  2025</t>
  </si>
  <si>
    <t>Optical Specification:</t>
  </si>
  <si>
    <t>Optische Spezifikationen</t>
  </si>
  <si>
    <t>Magnification</t>
  </si>
  <si>
    <t>6x</t>
  </si>
  <si>
    <t>Objective diameter</t>
  </si>
  <si>
    <t>Objektivdurchmesser</t>
  </si>
  <si>
    <t>20 mm</t>
  </si>
  <si>
    <t>50 mm</t>
  </si>
  <si>
    <t>40 mm</t>
  </si>
  <si>
    <t>32 mm</t>
  </si>
  <si>
    <t>Field of view (FOV) m at 1.000m</t>
  </si>
  <si>
    <t>Exit pupil</t>
  </si>
  <si>
    <t>Austrittspupille</t>
  </si>
  <si>
    <t>3,33 mm</t>
  </si>
  <si>
    <t>5 mm</t>
  </si>
  <si>
    <t>6,3 mm</t>
  </si>
  <si>
    <t>4 mm</t>
  </si>
  <si>
    <t>3,2mm</t>
  </si>
  <si>
    <t>4mm</t>
  </si>
  <si>
    <t>58 - 76 mm</t>
  </si>
  <si>
    <t>58-78 mm</t>
  </si>
  <si>
    <t>58 - 78 mm</t>
  </si>
  <si>
    <t>58-78</t>
  </si>
  <si>
    <t>Close Focus (in meter)</t>
  </si>
  <si>
    <t>Naheinstellung (in m)</t>
  </si>
  <si>
    <t>3 m</t>
  </si>
  <si>
    <t>5 m</t>
  </si>
  <si>
    <t>8 m</t>
  </si>
  <si>
    <t>Diopter adjustment (dpt.)</t>
  </si>
  <si>
    <t>Dioptrienverstellung (dpt.)</t>
  </si>
  <si>
    <t>+/- 5</t>
  </si>
  <si>
    <t>+/- 4</t>
  </si>
  <si>
    <t>Eye relief</t>
  </si>
  <si>
    <t>Augenabstand</t>
  </si>
  <si>
    <t>16 mm</t>
  </si>
  <si>
    <t>17 mm</t>
  </si>
  <si>
    <t>18 mm</t>
  </si>
  <si>
    <t>Display</t>
  </si>
  <si>
    <t>H-LCD</t>
  </si>
  <si>
    <t>OLED</t>
  </si>
  <si>
    <t>Display color</t>
  </si>
  <si>
    <t>Displayfarbe</t>
  </si>
  <si>
    <t>Red</t>
  </si>
  <si>
    <t>Technical Specifications</t>
  </si>
  <si>
    <t>Techische Spezifikationen</t>
  </si>
  <si>
    <t>Range max. (reflective targets in m)</t>
  </si>
  <si>
    <t>Entfernung max. (hochreflektierende Objekte in m)</t>
  </si>
  <si>
    <t>Range max. (reflective targets in y)</t>
  </si>
  <si>
    <t>Range max. (tree)</t>
  </si>
  <si>
    <t>Entfernung max. (Baum)</t>
  </si>
  <si>
    <t>1.000 m</t>
  </si>
  <si>
    <t>Range max. (deer)</t>
  </si>
  <si>
    <t>Entfernung max. (Reh)</t>
  </si>
  <si>
    <t>700 m</t>
  </si>
  <si>
    <t>Min. Range (in m)</t>
  </si>
  <si>
    <t>Minimale Entfernung (in m)</t>
  </si>
  <si>
    <t>5  m</t>
  </si>
  <si>
    <t>6  m</t>
  </si>
  <si>
    <t>6 m</t>
  </si>
  <si>
    <t>Laser respond time</t>
  </si>
  <si>
    <t>0,3 sec</t>
  </si>
  <si>
    <t>0,25 sec</t>
  </si>
  <si>
    <t>True Range (SLOPE)</t>
  </si>
  <si>
    <t>Tatsächliche Reichweite (Steigung)</t>
  </si>
  <si>
    <t>yes</t>
  </si>
  <si>
    <t>Angle</t>
  </si>
  <si>
    <t>Winkelmessung</t>
  </si>
  <si>
    <t>Scan Mode</t>
  </si>
  <si>
    <t>Temperature</t>
  </si>
  <si>
    <t>Temperatur</t>
  </si>
  <si>
    <t>no</t>
  </si>
  <si>
    <t>Humity</t>
  </si>
  <si>
    <t>Luftfreuchtigkeit</t>
  </si>
  <si>
    <t>Air pressure</t>
  </si>
  <si>
    <t>Luftdruck</t>
  </si>
  <si>
    <t>Waterproof (Mbars / cm / Nitrogen filling)</t>
  </si>
  <si>
    <t>Wasserdicht (Mbars / cm / Stickstofffüllung)</t>
  </si>
  <si>
    <t>IPX4</t>
  </si>
  <si>
    <t>Brightness adjuster</t>
  </si>
  <si>
    <t>Helligkeitsregler</t>
  </si>
  <si>
    <t>9 Level</t>
  </si>
  <si>
    <t>9 Level &amp; Automatic Modus</t>
  </si>
  <si>
    <t>Weight (excl. Battery) in g</t>
  </si>
  <si>
    <t>Gewicht (ohne Batterie) in g</t>
  </si>
  <si>
    <t>148 g</t>
  </si>
  <si>
    <t>140 g</t>
  </si>
  <si>
    <t xml:space="preserve">1000 g </t>
  </si>
  <si>
    <t>1045 g</t>
  </si>
  <si>
    <t>713 g</t>
  </si>
  <si>
    <t>747 g</t>
  </si>
  <si>
    <t>690 g</t>
  </si>
  <si>
    <t>700 g</t>
  </si>
  <si>
    <t>Color options</t>
  </si>
  <si>
    <t>green / black</t>
  </si>
  <si>
    <t xml:space="preserve">Accessories included:.
</t>
  </si>
  <si>
    <t>instruction manual, cleaning cloth, hard case, neoprene neck strap, hard case, strap, objective covers, ocular covers, battery CR2
Bedienungsanleitung, Reinigungstuch, Hard Case, Neopren-Trageriemen, Hard Case, Trageriemen, Objektivdeckel, Okulardeckel, Batterie CR2</t>
  </si>
  <si>
    <t>instruction manual, cleaning cloth, hard case, neoprene neck strap, objective covers, ocular covers, battery CR2
Gebrauchsanweisung, Reinigungstuch, Hard Case, Neopren-Trageriemen, Objektiv- und, Okularschutzkappen, Batterie CR2</t>
  </si>
  <si>
    <t>Kleinster</t>
  </si>
  <si>
    <t>Kompaktester</t>
  </si>
  <si>
    <t>Leichtester 140 g</t>
  </si>
  <si>
    <t>…. Seiner Klasse</t>
  </si>
  <si>
    <t>Name größer</t>
  </si>
  <si>
    <t>Accessoires</t>
  </si>
  <si>
    <t>1x</t>
  </si>
  <si>
    <t>3x</t>
  </si>
  <si>
    <t>4x</t>
  </si>
  <si>
    <t>5x</t>
  </si>
  <si>
    <t>GPOTAC 6x</t>
  </si>
  <si>
    <t>GPOTAC 8x</t>
  </si>
  <si>
    <t>GPOTAC 10x</t>
  </si>
  <si>
    <t>SPECTRA™ 1x 7,5x50i</t>
  </si>
  <si>
    <t xml:space="preserve">PASSION™ 3-9x42 </t>
  </si>
  <si>
    <t xml:space="preserve">PASSION™ 4-12x42 </t>
  </si>
  <si>
    <t xml:space="preserve">PASSION™ 4-12x50i </t>
  </si>
  <si>
    <t>SPECTRA™ 4x 2,5-10x44</t>
  </si>
  <si>
    <t>SPECTRA™ 4x 2,5-10x44i</t>
  </si>
  <si>
    <t>SPECTRA™ 4x 4-16x50i</t>
  </si>
  <si>
    <t>SPECTRA™ 5x 3-15x56i</t>
  </si>
  <si>
    <t xml:space="preserve">SPECTRA™ 6x 1-6x24i </t>
  </si>
  <si>
    <t>SPECTRA™ 6x 1,5-9x32i</t>
  </si>
  <si>
    <t>SPECTRA™ 6x 1,5-9x44i</t>
  </si>
  <si>
    <t>SPECTRA™ 6x 2-12x44i</t>
  </si>
  <si>
    <t>SPECTRA™ 6x 2-12x50i</t>
  </si>
  <si>
    <t>SPECTRA™ 6x 3-18x56i</t>
  </si>
  <si>
    <t>SPECTRA™ 6x 4,5-27x50i</t>
  </si>
  <si>
    <t>SPECTRA™ 8x 1-8x24i</t>
  </si>
  <si>
    <r>
      <rPr>
        <b/>
        <sz val="14"/>
        <color rgb="FF00B050"/>
        <rFont val="3ds Light"/>
      </rPr>
      <t> NEW 2024</t>
    </r>
    <r>
      <rPr>
        <b/>
        <sz val="14"/>
        <rFont val="3ds Light"/>
      </rPr>
      <t xml:space="preserve">
SPECTRA™ 8x 1,6-13x44i</t>
    </r>
  </si>
  <si>
    <t>SPECTRA™ 8x 2-16x44i</t>
  </si>
  <si>
    <t>SPECTRA™ 8x 2,5-20x50i</t>
  </si>
  <si>
    <t> SPECTRA™ 8x 2,5-20x50i FFP</t>
  </si>
  <si>
    <t> 1-8x24i</t>
  </si>
  <si>
    <t>2-16x44i</t>
  </si>
  <si>
    <t>2-16x50i</t>
  </si>
  <si>
    <t>GPO TAC™ 6x 1-6x24i</t>
  </si>
  <si>
    <t>GPO TAC™ 8x 1-8x24i</t>
  </si>
  <si>
    <t> 1-10x28i</t>
  </si>
  <si>
    <t>2,5-25x50</t>
  </si>
  <si>
    <t>3,5-35x56i</t>
  </si>
  <si>
    <t>7,5x</t>
  </si>
  <si>
    <t>3x - 9x</t>
  </si>
  <si>
    <t>4x - 12x</t>
  </si>
  <si>
    <t>2,5x - 10x</t>
  </si>
  <si>
    <t>4x - 16x</t>
  </si>
  <si>
    <t>3x - 15</t>
  </si>
  <si>
    <t>1x - 6x</t>
  </si>
  <si>
    <t>1,5x - 9x</t>
  </si>
  <si>
    <t>2x - 12x</t>
  </si>
  <si>
    <t>3x - 18x</t>
  </si>
  <si>
    <t>4,5 - 27x</t>
  </si>
  <si>
    <t>1x - 8x</t>
  </si>
  <si>
    <t>1,6x-13x</t>
  </si>
  <si>
    <t>2x - 16x</t>
  </si>
  <si>
    <t>2,5x - 20x</t>
  </si>
  <si>
    <t>1x-8x</t>
  </si>
  <si>
    <t>2x-16x</t>
  </si>
  <si>
    <t>1x-10x</t>
  </si>
  <si>
    <t>2,5x-25x</t>
  </si>
  <si>
    <t xml:space="preserve">3,5x-35x </t>
  </si>
  <si>
    <t>Field of view (FOV) ft at 100y:</t>
  </si>
  <si>
    <t>Sehfeld (FOV) ft auf 100y</t>
  </si>
  <si>
    <t>44,67 - 16,6</t>
  </si>
  <si>
    <t>34 - 14</t>
  </si>
  <si>
    <t>36,2 - 12,1</t>
  </si>
  <si>
    <t> 22,2 – 3,8</t>
  </si>
  <si>
    <t> 22,7 – 3,6</t>
  </si>
  <si>
    <t>76,9 - 9,5</t>
  </si>
  <si>
    <t>42,0 - 5,8</t>
  </si>
  <si>
    <t> 123 - 15,38</t>
  </si>
  <si>
    <t>61,5 - 7,7</t>
  </si>
  <si>
    <t>113 - 19</t>
  </si>
  <si>
    <t>107 - 13</t>
  </si>
  <si>
    <t> 123 - 12,3</t>
  </si>
  <si>
    <t>49,2 - 5</t>
  </si>
  <si>
    <t>35,1 - 3,5</t>
  </si>
  <si>
    <t>Field of view (FOV) m at 100m:</t>
  </si>
  <si>
    <t>Sehfeld (FOV) m auf 100m</t>
  </si>
  <si>
    <t>14,8 - 5,5</t>
  </si>
  <si>
    <t>11 - 4,5</t>
  </si>
  <si>
    <t>10,4 - 3,2</t>
  </si>
  <si>
    <t>16,2 - 4,1</t>
  </si>
  <si>
    <t>10,4 - 2,6</t>
  </si>
  <si>
    <t>11,1 - 2,3</t>
  </si>
  <si>
    <t>42 - 7</t>
  </si>
  <si>
    <t>28 - 4,6</t>
  </si>
  <si>
    <t>21 - 3,5</t>
  </si>
  <si>
    <t>11,1 - 1,9</t>
  </si>
  <si>
    <t>7,4 - 1,3</t>
  </si>
  <si>
    <t>7,4 – 1,3</t>
  </si>
  <si>
    <t>7,6 – 1,2</t>
  </si>
  <si>
    <t>40,4 - 4,8</t>
  </si>
  <si>
    <t>25,6 - 3,2</t>
  </si>
  <si>
    <t>19,4 - 2,4</t>
  </si>
  <si>
    <t>15,5 - 1,9</t>
  </si>
  <si>
    <t>14,1 - 1,9</t>
  </si>
  <si>
    <t> 41 - 5,2</t>
  </si>
  <si>
    <t>20,5 - 2,6</t>
  </si>
  <si>
    <t>38 - 6,3</t>
  </si>
  <si>
    <t>35 - 4,4</t>
  </si>
  <si>
    <t> 41 - 4,1</t>
  </si>
  <si>
    <t>16,4 - 1,7</t>
  </si>
  <si>
    <t>11,7 - 1,2</t>
  </si>
  <si>
    <r>
      <t> </t>
    </r>
    <r>
      <rPr>
        <sz val="10"/>
        <color theme="1"/>
        <rFont val="3ds"/>
      </rPr>
      <t>24</t>
    </r>
  </si>
  <si>
    <t>14 - 4,7</t>
  </si>
  <si>
    <t>11 - 3,5</t>
  </si>
  <si>
    <t>10 -3,3</t>
  </si>
  <si>
    <t>12,3 - 4,4</t>
  </si>
  <si>
    <t>9,5 - 3,1</t>
  </si>
  <si>
    <t>9,5 - 3,7</t>
  </si>
  <si>
    <t>9,5 - 4</t>
  </si>
  <si>
    <t>9,5 - 3,5</t>
  </si>
  <si>
    <t>9,5 - 4,9</t>
  </si>
  <si>
    <t>9,5 - 3,6</t>
  </si>
  <si>
    <t>9,5 - 4,2</t>
  </si>
  <si>
    <t>9,5 - 1,9</t>
  </si>
  <si>
    <t>9,5 – 1,9</t>
  </si>
  <si>
    <t>11,1 – 1,7</t>
  </si>
  <si>
    <t>9,0 - 3,0</t>
  </si>
  <si>
    <t>8,5 - 3,5</t>
  </si>
  <si>
    <t>9,0 - 2,75</t>
  </si>
  <si>
    <t>9,0 - 2,5</t>
  </si>
  <si>
    <t>9 - 2,5</t>
  </si>
  <si>
    <t>8,5 - 3</t>
  </si>
  <si>
    <t>8,5 - 2,8</t>
  </si>
  <si>
    <t>8,5 - 3,1</t>
  </si>
  <si>
    <t>12,0 - 4,0</t>
  </si>
  <si>
    <t>11,7 - 3</t>
  </si>
  <si>
    <t>8,5 - 2</t>
  </si>
  <si>
    <t>8,5 - 1,6</t>
  </si>
  <si>
    <t>-3 / +2 </t>
  </si>
  <si>
    <t> -3 / +2 </t>
  </si>
  <si>
    <t>Travel value per click at 100y:</t>
  </si>
  <si>
    <t>1 Click = x/100y</t>
  </si>
  <si>
    <t>Klickverstellung auf 100y</t>
  </si>
  <si>
    <t>1 Klick = x/100y</t>
  </si>
  <si>
    <t>.25 (1/4“)</t>
  </si>
  <si>
    <t>1mrad</t>
  </si>
  <si>
    <t>¼ MOA</t>
  </si>
  <si>
    <t>cm travel value per click at 100m:</t>
  </si>
  <si>
    <t>1 Click = x/100m</t>
  </si>
  <si>
    <t>Klickverstellung auf 100m</t>
  </si>
  <si>
    <t>1 Klick = x/100m</t>
  </si>
  <si>
    <t>Elevation range total (inches at 100y):</t>
  </si>
  <si>
    <t>100y</t>
  </si>
  <si>
    <t>Elevation range total (cm at 100m):</t>
  </si>
  <si>
    <t>100m</t>
  </si>
  <si>
    <t>Höhenverstellung (cm / 100m)</t>
  </si>
  <si>
    <t>Gesamtverstellweg</t>
  </si>
  <si>
    <t>32mrad</t>
  </si>
  <si>
    <t>60 MOA</t>
  </si>
  <si>
    <t> 320</t>
  </si>
  <si>
    <t>Windage range total (cm at 100):</t>
  </si>
  <si>
    <t>Seitenverstellung (cm / 100m)</t>
  </si>
  <si>
    <t>Parallax compensation:</t>
  </si>
  <si>
    <t>Parallax free at x distance</t>
  </si>
  <si>
    <t>Parallaxeeinstellung</t>
  </si>
  <si>
    <t>Variabel</t>
  </si>
  <si>
    <t>100 m</t>
  </si>
  <si>
    <t>100 yds</t>
  </si>
  <si>
    <t>15 - ∞</t>
  </si>
  <si>
    <t>10 - ∞</t>
  </si>
  <si>
    <t>25 - ∞</t>
  </si>
  <si>
    <t>20 - ∞</t>
  </si>
  <si>
    <t>Turm auf Mittelstellung</t>
  </si>
  <si>
    <t>Height (mm):</t>
  </si>
  <si>
    <t>Width (inches):</t>
  </si>
  <si>
    <t>Width (mm):</t>
  </si>
  <si>
    <t>Ohne Cover und Okular eingedreht</t>
  </si>
  <si>
    <t>Length (mm):</t>
  </si>
  <si>
    <t> 284</t>
  </si>
  <si>
    <t> 278</t>
  </si>
  <si>
    <t>Tube diameter (mm):</t>
  </si>
  <si>
    <t>Width of main tube</t>
  </si>
  <si>
    <t>Mittenrohrdurchmesser (mm)</t>
  </si>
  <si>
    <t>1"</t>
  </si>
  <si>
    <t> 30</t>
  </si>
  <si>
    <t>Weight (ounces):</t>
  </si>
  <si>
    <t>Ohne Cover und Zubehör</t>
  </si>
  <si>
    <t>Weight (grams):</t>
  </si>
  <si>
    <t>Mechanical outer diameter (objective mm):</t>
  </si>
  <si>
    <t>Objective end of scope</t>
  </si>
  <si>
    <t>Mechanische Außendurchmesser (Objektiv mm)</t>
  </si>
  <si>
    <t>Dimensions internal thread (objective mm)</t>
  </si>
  <si>
    <t>Abemssungen Innengewinde (Objektiv mm)</t>
  </si>
  <si>
    <t>M52x0,75</t>
  </si>
  <si>
    <t>M47x0,75</t>
  </si>
  <si>
    <t>M54x0,75</t>
  </si>
  <si>
    <t>M52x0,5</t>
  </si>
  <si>
    <t>M61x0,75</t>
  </si>
  <si>
    <t>M25,5x0,75</t>
  </si>
  <si>
    <t>M34x0,75</t>
  </si>
  <si>
    <t>M46x0,5</t>
  </si>
  <si>
    <t>M54x0.75mm</t>
  </si>
  <si>
    <t>M28,5x0,75</t>
  </si>
  <si>
    <t>M46x0,75</t>
  </si>
  <si>
    <t>M28x0,75</t>
  </si>
  <si>
    <t>Mechanical outer diameter (ocular mm):</t>
  </si>
  <si>
    <t>Ocular end of scope</t>
  </si>
  <si>
    <t>Mechanische Außendurchmesser (Okular mm)</t>
  </si>
  <si>
    <t>Reticle Option:</t>
  </si>
  <si>
    <t>Absehen</t>
  </si>
  <si>
    <t>G4i</t>
  </si>
  <si>
    <t>Plex</t>
  </si>
  <si>
    <t>G4i Fiber</t>
  </si>
  <si>
    <t>G4</t>
  </si>
  <si>
    <t>G4i Drop</t>
  </si>
  <si>
    <t>G4i Fiber, G4i Drop</t>
  </si>
  <si>
    <t>G4i Fiber, G4i, G3i Drive</t>
  </si>
  <si>
    <t>BRWi</t>
  </si>
  <si>
    <t>G4i Fiber, BRi</t>
  </si>
  <si>
    <t xml:space="preserve">LR pro </t>
  </si>
  <si>
    <t xml:space="preserve">PLRi </t>
  </si>
  <si>
    <t xml:space="preserve">MOAi </t>
  </si>
  <si>
    <t>BRi</t>
  </si>
  <si>
    <t>HS(i)</t>
  </si>
  <si>
    <t>MIL</t>
  </si>
  <si>
    <t>Focal plane:</t>
  </si>
  <si>
    <t>Bildebene</t>
  </si>
  <si>
    <t>2. BE | SFP</t>
  </si>
  <si>
    <t>1. BE | FFP</t>
  </si>
  <si>
    <t>Accessories inluded:</t>
  </si>
  <si>
    <t>Instruction manual, cleaning cloth,
bikini scope cover, 
battery CR2032</t>
  </si>
  <si>
    <t>instruction manual, cleaning cloth,
bikini scope cover</t>
  </si>
  <si>
    <t>Instruction manual, cleaning cloth,
bikini scope cover, throw lever</t>
  </si>
  <si>
    <t>Instruction manual, cleaning cloth,
bikini scope cover, throw lever,
battery CR2032</t>
  </si>
  <si>
    <t>Instruction manual, cleaning cloth,
bikini scope cover, battery CR2032</t>
  </si>
  <si>
    <t>instruction manual, cleaning
cloth, bikini scope cover,
battery CR2032, throw lever</t>
  </si>
  <si>
    <t>instruction manual,
cleaning cloth, bikini
scope cover,
battery CR2032</t>
  </si>
  <si>
    <t>instruction manual,
cleaning cloth, bikini
scope cover, battery CR2032</t>
  </si>
  <si>
    <t>Instruction manual, cleaning cloth,
bikini scope cover, throw lever, battery</t>
  </si>
  <si>
    <t>Batterie CR2032, Manual, Cleaning cloth, Objective covers, Throw Lever, Technical booklet</t>
  </si>
  <si>
    <t>instruction manual, cleaning cloth,
flip cap cover, battery CR2032,
throw lever</t>
  </si>
  <si>
    <t>instruction manual, cleaning cloth, flip cap cover, battery CR2032, throw lever, *ballistic turret (optionally available, not included)</t>
  </si>
  <si>
    <t>instruction manual, cleaning cloth, flip cap cover, battery CR2032, throw lever</t>
  </si>
  <si>
    <t>instruction manual, cleaning cloth, flip
cap objective cover, battery CR2032</t>
  </si>
  <si>
    <t>instruction manual, cleaning cloth, flip
cap objective cover, battery CR2033</t>
  </si>
  <si>
    <t>GPO TAC45 Spotter 15-45x60</t>
  </si>
  <si>
    <t>15-45x</t>
  </si>
  <si>
    <t>Lens diameter</t>
  </si>
  <si>
    <t>(mm)</t>
  </si>
  <si>
    <t>Focusing system</t>
  </si>
  <si>
    <t>Eyepiece focusing system</t>
  </si>
  <si>
    <t>Fokussier-System</t>
  </si>
  <si>
    <t>Okular-Fokussiersystem</t>
  </si>
  <si>
    <t>4 – 1,3</t>
  </si>
  <si>
    <t>(inch)</t>
  </si>
  <si>
    <t>0,16 – 0,05</t>
  </si>
  <si>
    <t>Real field of view</t>
  </si>
  <si>
    <t>°</t>
  </si>
  <si>
    <t>3,47 – 1,6</t>
  </si>
  <si>
    <t>Apparent field of view</t>
  </si>
  <si>
    <t>52 – 52</t>
  </si>
  <si>
    <t>Field of view</t>
  </si>
  <si>
    <t>(m/1000m)</t>
  </si>
  <si>
    <t>60 - 20</t>
  </si>
  <si>
    <t>Sehfeld</t>
  </si>
  <si>
    <t>ft/1000y)</t>
  </si>
  <si>
    <t>180 - 60</t>
  </si>
  <si>
    <t>Close focusing distance</t>
  </si>
  <si>
    <t>(m)</t>
  </si>
  <si>
    <t>Naheinstellgrenze</t>
  </si>
  <si>
    <t>(yds)</t>
  </si>
  <si>
    <t>Diopter adjustment</t>
  </si>
  <si>
    <t>(dpt.)</t>
  </si>
  <si>
    <t>+/-3</t>
  </si>
  <si>
    <t>Interpupillary distance</t>
  </si>
  <si>
    <t>Nitrogen filling</t>
  </si>
  <si>
    <t>Yes</t>
  </si>
  <si>
    <t>Stickstofffüllung</t>
  </si>
  <si>
    <t>Ja</t>
  </si>
  <si>
    <t>Waterproof Mbars / cm</t>
  </si>
  <si>
    <t>Wasserdicht Mbars / cm</t>
  </si>
  <si>
    <t>Length / Width / Height</t>
  </si>
  <si>
    <t>278 x 138 x 77</t>
  </si>
  <si>
    <t>Länge / Breite / Höhe</t>
  </si>
  <si>
    <t>10,9 / 5,4 / 3,03</t>
  </si>
  <si>
    <t>Weight</t>
  </si>
  <si>
    <t>(g)</t>
  </si>
  <si>
    <t>Gewicht</t>
  </si>
  <si>
    <t xml:space="preserve">Weight </t>
  </si>
  <si>
    <t>oz</t>
  </si>
  <si>
    <t xml:space="preserve">Gewicht </t>
  </si>
  <si>
    <t>Reticle</t>
  </si>
  <si>
    <t>PLR</t>
  </si>
  <si>
    <t>Reticle compatibility</t>
  </si>
  <si>
    <t>1:1 compatible with
 SPECTRA™ 4,5-27x50i RT671</t>
  </si>
  <si>
    <t>Absehen Kompatibilität</t>
  </si>
  <si>
    <t>1:1 kompatibel mit
SPECTRA™ 4,5-27x50i RT672</t>
  </si>
  <si>
    <t>Focal plane</t>
  </si>
  <si>
    <t>FFP</t>
  </si>
  <si>
    <t>FFP | 1. Bildebene</t>
  </si>
  <si>
    <t xml:space="preserve">Accessories </t>
  </si>
  <si>
    <t>Lens protection cap set
Eyepiece protection cap
Instruction manual
Cleaning cloth
Honeycomb filter (aluminum)
3x Picatinny Rail</t>
  </si>
  <si>
    <t xml:space="preserve">Zubehör </t>
  </si>
  <si>
    <t>Objektivschutzkappen Set
Okularschutzkappe
Bedienungsanleitung
Putztuch
Wabenfilter (Aluminium)
3x Picatinny Schiene</t>
  </si>
  <si>
    <t>SPECTRA™ DOT
EN</t>
  </si>
  <si>
    <t>SPECTRA™ DOT
DE</t>
  </si>
  <si>
    <t>Objective diameter (mm)</t>
  </si>
  <si>
    <t>Eye Relief (inches)</t>
  </si>
  <si>
    <t>Unlimited</t>
  </si>
  <si>
    <t>Unendlich</t>
  </si>
  <si>
    <t>Eye Relief (mm)</t>
  </si>
  <si>
    <t>MOA travel value per click at 100m</t>
  </si>
  <si>
    <t>1/2 MOA</t>
  </si>
  <si>
    <t>MOA Klickverstellung auf 100m</t>
  </si>
  <si>
    <t>Elevation range total (MOA at 100y)</t>
  </si>
  <si>
    <t>Höhenverstellung (MOA at 100y)</t>
  </si>
  <si>
    <t>Elevation range total ( MOA at 100m)</t>
  </si>
  <si>
    <t>Höhenverstellung ( MOA at 100m)</t>
  </si>
  <si>
    <t>Windage range total (MOA at 100)</t>
  </si>
  <si>
    <t>Seitenverstellung (MOA at 100)</t>
  </si>
  <si>
    <t>Parallax compensation</t>
  </si>
  <si>
    <t>Parallax free</t>
  </si>
  <si>
    <t>Parallaxe</t>
  </si>
  <si>
    <t>Parallaxfrei</t>
  </si>
  <si>
    <t>Height (inches)</t>
  </si>
  <si>
    <t>Without mount</t>
  </si>
  <si>
    <t>Mit Montage</t>
  </si>
  <si>
    <t>Height (mm)</t>
  </si>
  <si>
    <t>Width (inches)</t>
  </si>
  <si>
    <t>Width (mm)</t>
  </si>
  <si>
    <t>Lentgh (inches)</t>
  </si>
  <si>
    <t>Lentgh (mm)</t>
  </si>
  <si>
    <t>Interface</t>
  </si>
  <si>
    <t>Weaver/ Picatinny</t>
  </si>
  <si>
    <t>Schnittstelle</t>
  </si>
  <si>
    <t>Weight (ounces)</t>
  </si>
  <si>
    <t>Without covers and mount</t>
  </si>
  <si>
    <t>Gewicht (Unzen)</t>
  </si>
  <si>
    <t>Ohne Cover und Montage</t>
  </si>
  <si>
    <t>Weight (grams)</t>
  </si>
  <si>
    <t>Red Dot</t>
  </si>
  <si>
    <t>Rotpunkt</t>
  </si>
  <si>
    <t>Reticle Dot Diameter</t>
  </si>
  <si>
    <t>MOA</t>
  </si>
  <si>
    <t>Rotpunkt Durchmesser</t>
  </si>
  <si>
    <t>Illumination control</t>
  </si>
  <si>
    <t>6 day setting, 5 night settings</t>
  </si>
  <si>
    <t>Beleuchtungseinstellung</t>
  </si>
  <si>
    <t>6 Tages-, 5 Nachteinstellungen</t>
  </si>
  <si>
    <t>Battery runtime</t>
  </si>
  <si>
    <t>up to 50.000 hours</t>
  </si>
  <si>
    <t>Lebensdauer Batterie</t>
  </si>
  <si>
    <t>bis 50.000 Stunden</t>
  </si>
  <si>
    <t>Battery</t>
  </si>
  <si>
    <t>CR 2032</t>
  </si>
  <si>
    <t>Batterie</t>
  </si>
  <si>
    <t>Accessories included with the purchase</t>
  </si>
  <si>
    <t>Instruction manual, cleaning cloth, allen key, bikini
cover low profile picatinny/ weaver mount</t>
  </si>
  <si>
    <t>Zubehör im Lieferumfang</t>
  </si>
  <si>
    <t>Anleitung, Reinigunstuch, Sechskantschlüssel,  Bikini Okularschutzkappe, Picatinny/ Weaver Montage</t>
  </si>
  <si>
    <t xml:space="preserve"> SPECTRA™ PISTOL DOT
EN</t>
  </si>
  <si>
    <t>SPECTRA™ PISTOL DOT
DE</t>
  </si>
  <si>
    <t xml:space="preserve">Magnification </t>
  </si>
  <si>
    <t>Lens coating</t>
  </si>
  <si>
    <t xml:space="preserve">Anti-reflection, minimizing the visible signature </t>
  </si>
  <si>
    <t xml:space="preserve">Linsenbeschichtung </t>
  </si>
  <si>
    <t xml:space="preserve">Antireflexion, Minimierung der sichtbaren Signatur </t>
  </si>
  <si>
    <t xml:space="preserve"> Lens Diameter </t>
  </si>
  <si>
    <t>mm</t>
  </si>
  <si>
    <t>22 x 16</t>
  </si>
  <si>
    <t>Linsendurchmesser</t>
  </si>
  <si>
    <t xml:space="preserve">Lens Material </t>
  </si>
  <si>
    <t>Polymer</t>
  </si>
  <si>
    <t xml:space="preserve"> Linsenmaterial </t>
  </si>
  <si>
    <t xml:space="preserve">Light source </t>
  </si>
  <si>
    <t>LED (no radioactive 650 LED)</t>
  </si>
  <si>
    <t xml:space="preserve">Lichtquelle </t>
  </si>
  <si>
    <t>LED (keine radioaktive 650 LED)</t>
  </si>
  <si>
    <t xml:space="preserve">Red Dot size </t>
  </si>
  <si>
    <t>Leuchtpunktgröße</t>
  </si>
  <si>
    <t xml:space="preserve">Brightness </t>
  </si>
  <si>
    <t>Automatically brightness adjustment</t>
  </si>
  <si>
    <t xml:space="preserve"> Helligkeit</t>
  </si>
  <si>
    <t>Automatische Helligkeitsanpassnung</t>
  </si>
  <si>
    <t xml:space="preserve">Photosensitivity </t>
  </si>
  <si>
    <t>Yes, Photosensitivity sensor</t>
  </si>
  <si>
    <t xml:space="preserve"> Lichtempfindlichkeit </t>
  </si>
  <si>
    <t xml:space="preserve">Ja, eingebauter Sensor </t>
  </si>
  <si>
    <t xml:space="preserve">Brightness level </t>
  </si>
  <si>
    <t>Lowest – Compatible with Night Vision
Highest - Visible against the sky in bright daylight</t>
  </si>
  <si>
    <t xml:space="preserve">Helligkeitsstufe </t>
  </si>
  <si>
    <t xml:space="preserve">Niedrigste: Kompatibel mit Nachtsicht-Technik Höchste: Sichtbar gegen den Himmel bei hellem Tageslicht </t>
  </si>
  <si>
    <t xml:space="preserve"> CR 1632</t>
  </si>
  <si>
    <t>CR 1632</t>
  </si>
  <si>
    <t xml:space="preserve">Battery Lifetime </t>
  </si>
  <si>
    <t>h</t>
  </si>
  <si>
    <t>up to 40,000</t>
  </si>
  <si>
    <t xml:space="preserve">Laufzeit </t>
  </si>
  <si>
    <t>bis 40.000</t>
  </si>
  <si>
    <t xml:space="preserve">Motion sensor </t>
  </si>
  <si>
    <t xml:space="preserve">Bewegungssensor </t>
  </si>
  <si>
    <t xml:space="preserve">Automatic shut off </t>
  </si>
  <si>
    <t>Yes, after 1-minute inactivity</t>
  </si>
  <si>
    <t xml:space="preserve">Abschaltautomatik </t>
  </si>
  <si>
    <t>Ja, nach 1 Minute Inaktivität</t>
  </si>
  <si>
    <t>Push buttons</t>
  </si>
  <si>
    <t>No</t>
  </si>
  <si>
    <t xml:space="preserve">Bedienungstasten </t>
  </si>
  <si>
    <t>Nein</t>
  </si>
  <si>
    <t xml:space="preserve">Battery compartment </t>
  </si>
  <si>
    <t>Drawer (side) for exchange while mounted</t>
  </si>
  <si>
    <t>Batteriefach</t>
  </si>
  <si>
    <t>Schublade (Seite)
Wechsel im montierten Zustand möglich</t>
  </si>
  <si>
    <t>Height</t>
  </si>
  <si>
    <t>Höhe</t>
  </si>
  <si>
    <t>Width</t>
  </si>
  <si>
    <t>Breite</t>
  </si>
  <si>
    <t>Lenght</t>
  </si>
  <si>
    <t>Länge</t>
  </si>
  <si>
    <t>g</t>
  </si>
  <si>
    <t>Housing material</t>
  </si>
  <si>
    <t>Aluminum</t>
  </si>
  <si>
    <t xml:space="preserve">Gehäusematerial </t>
  </si>
  <si>
    <t xml:space="preserve"> Color</t>
  </si>
  <si>
    <t>Black anodizing</t>
  </si>
  <si>
    <t>Farbe</t>
  </si>
  <si>
    <t>Schwarz eloxiert</t>
  </si>
  <si>
    <t>Click adjustment</t>
  </si>
  <si>
    <t>¼ </t>
  </si>
  <si>
    <t xml:space="preserve"> Klickverstellung</t>
  </si>
  <si>
    <t xml:space="preserve"> Click rotation</t>
  </si>
  <si>
    <t>CCW</t>
  </si>
  <si>
    <t xml:space="preserve"> Klick-Drehung </t>
  </si>
  <si>
    <t xml:space="preserve"> Elevation range</t>
  </si>
  <si>
    <t>Höhenverstellung</t>
  </si>
  <si>
    <t xml:space="preserve"> Windage range</t>
  </si>
  <si>
    <t xml:space="preserve"> Seitenverstellung </t>
  </si>
  <si>
    <t xml:space="preserve"> Tactile click</t>
  </si>
  <si>
    <t>Yes, w / tactile clicks</t>
  </si>
  <si>
    <t>Taktiler Klick</t>
  </si>
  <si>
    <t>Ja, mit / ohne taktilem Klick</t>
  </si>
  <si>
    <t xml:space="preserve"> Waterproof</t>
  </si>
  <si>
    <t>Yes, IPX67</t>
  </si>
  <si>
    <t xml:space="preserve">Wasserdicht </t>
  </si>
  <si>
    <t>Ja (IPX67)</t>
  </si>
  <si>
    <t xml:space="preserve">Interface </t>
  </si>
  <si>
    <t>DeltaPoint- / Shield-RMS-Plattform</t>
  </si>
  <si>
    <t xml:space="preserve">Schnittstelle </t>
  </si>
  <si>
    <t>DeltaPoint- /
Shield-RMS-Plattform</t>
  </si>
  <si>
    <t xml:space="preserve">Accessoires included with this purchase: </t>
  </si>
  <si>
    <t>Protective rubber cap, picatinny base, adjustment tool, CR 1632 battery</t>
  </si>
  <si>
    <t xml:space="preserve">Zubehör </t>
  </si>
  <si>
    <t>Gummi-Schutzkappe, Picatinny Basis, Einstellschlüssel, CR 1632 Batterie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</si>
</sst>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Helvetica"/>
      <family val="2"/>
    </font>
    <font>
      <sz val="10"/>
      <color theme="1"/>
      <name val="Helvetica"/>
      <family val="2"/>
    </font>
    <font>
      <sz val="10"/>
      <color rgb="FF0E0703"/>
      <name val="Helvetica"/>
      <family val="2"/>
    </font>
    <font>
      <sz val="10"/>
      <name val="Helvetica"/>
      <family val="2"/>
    </font>
    <font>
      <sz val="10"/>
      <color rgb="FFC00000"/>
      <name val="Helvetica"/>
      <family val="2"/>
    </font>
    <font>
      <b/>
      <sz val="14"/>
      <color theme="1"/>
      <name val="Helvetica"/>
      <family val="2"/>
    </font>
    <font>
      <sz val="14"/>
      <color theme="1"/>
      <name val="3ds"/>
    </font>
    <font>
      <sz val="14"/>
      <name val="3ds"/>
    </font>
    <font>
      <sz val="14"/>
      <color rgb="FF0E0703"/>
      <name val="3ds"/>
    </font>
    <font>
      <sz val="14"/>
      <color rgb="FFC00000"/>
      <name val="3ds Light"/>
    </font>
    <font>
      <sz val="10"/>
      <color rgb="FF0E0703"/>
      <name val="3ds"/>
    </font>
    <font>
      <sz val="10"/>
      <color theme="1"/>
      <name val="3ds"/>
    </font>
    <font>
      <sz val="10"/>
      <name val="3ds"/>
    </font>
    <font>
      <sz val="11"/>
      <color theme="1"/>
      <name val="3ds"/>
    </font>
    <font>
      <sz val="12"/>
      <color theme="1"/>
      <name val="3ds"/>
    </font>
    <font>
      <b/>
      <sz val="10"/>
      <color theme="1"/>
      <name val="3ds"/>
    </font>
    <font>
      <sz val="16"/>
      <color theme="1"/>
      <name val="3ds"/>
    </font>
    <font>
      <sz val="10"/>
      <color rgb="FFC00000"/>
      <name val="3ds"/>
    </font>
    <font>
      <sz val="10"/>
      <color rgb="FFFF0000"/>
      <name val="3ds"/>
    </font>
    <font>
      <sz val="12"/>
      <color rgb="FF0E0703"/>
      <name val="3ds"/>
    </font>
    <font>
      <sz val="10"/>
      <color rgb="FF070502"/>
      <name val="3ds"/>
    </font>
    <font>
      <sz val="9"/>
      <color rgb="FF070502"/>
      <name val="3ds"/>
    </font>
    <font>
      <sz val="10"/>
      <color rgb="FF00B050"/>
      <name val="3ds"/>
    </font>
    <font>
      <sz val="11"/>
      <color rgb="FF070502"/>
      <name val="3ds"/>
    </font>
    <font>
      <b/>
      <sz val="10"/>
      <color rgb="FF0E0703"/>
      <name val="3ds"/>
    </font>
    <font>
      <i/>
      <sz val="16"/>
      <color rgb="FFC00000"/>
      <name val="3ds"/>
    </font>
    <font>
      <i/>
      <sz val="12"/>
      <color rgb="FFC00000"/>
      <name val="3ds"/>
    </font>
    <font>
      <b/>
      <sz val="14"/>
      <color rgb="FF0E0703"/>
      <name val="Helvetica"/>
      <family val="2"/>
    </font>
    <font>
      <b/>
      <sz val="14"/>
      <name val="3ds Light"/>
    </font>
    <font>
      <b/>
      <sz val="14"/>
      <color rgb="FF00B050"/>
      <name val="3ds Light"/>
    </font>
    <font>
      <b/>
      <sz val="12"/>
      <color rgb="FF0E0703"/>
      <name val="3ds"/>
    </font>
    <font>
      <b/>
      <sz val="12"/>
      <color theme="1"/>
      <name val="3ds"/>
    </font>
    <font>
      <sz val="10"/>
      <color theme="1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CE4D6"/>
        <bgColor rgb="FF00000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2">
    <xf numFmtId="0" fontId="0" fillId="0" borderId="0" xfId="0"/>
    <xf numFmtId="0" fontId="4" fillId="0" borderId="0" xfId="0" applyFont="1"/>
    <xf numFmtId="0" fontId="4" fillId="0" borderId="0" xfId="0" applyFont="1" applyAlignment="1">
      <alignment horizontal="left" vertical="top" wrapText="1"/>
    </xf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3" fillId="8" borderId="0" xfId="0" applyFont="1" applyFill="1" applyAlignment="1">
      <alignment horizontal="center" vertical="center"/>
    </xf>
    <xf numFmtId="9" fontId="4" fillId="0" borderId="0" xfId="0" applyNumberFormat="1" applyFont="1" applyAlignment="1">
      <alignment horizontal="right"/>
    </xf>
    <xf numFmtId="0" fontId="3" fillId="0" borderId="0" xfId="0" applyFont="1" applyAlignment="1">
      <alignment horizontal="center" vertical="center"/>
    </xf>
    <xf numFmtId="0" fontId="3" fillId="7" borderId="0" xfId="0" applyFont="1" applyFill="1" applyAlignment="1">
      <alignment horizontal="center" vertic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left" vertical="top" wrapText="1"/>
    </xf>
    <xf numFmtId="0" fontId="10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10" fillId="3" borderId="0" xfId="0" applyFont="1" applyFill="1" applyAlignment="1">
      <alignment horizontal="right"/>
    </xf>
    <xf numFmtId="0" fontId="9" fillId="0" borderId="0" xfId="0" applyFont="1"/>
    <xf numFmtId="0" fontId="12" fillId="0" borderId="0" xfId="0" applyFont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left" vertical="top" wrapText="1"/>
    </xf>
    <xf numFmtId="0" fontId="14" fillId="0" borderId="0" xfId="0" applyFont="1"/>
    <xf numFmtId="0" fontId="14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5" fillId="0" borderId="0" xfId="0" applyFont="1"/>
    <xf numFmtId="0" fontId="14" fillId="0" borderId="0" xfId="0" applyFont="1" applyAlignment="1">
      <alignment horizontal="right"/>
    </xf>
    <xf numFmtId="0" fontId="16" fillId="0" borderId="0" xfId="0" applyFont="1"/>
    <xf numFmtId="0" fontId="16" fillId="0" borderId="0" xfId="0" applyFont="1" applyAlignment="1">
      <alignment horizontal="left" vertical="top" wrapText="1"/>
    </xf>
    <xf numFmtId="0" fontId="15" fillId="0" borderId="0" xfId="0" applyFont="1" applyAlignment="1">
      <alignment horizontal="right"/>
    </xf>
    <xf numFmtId="0" fontId="15" fillId="9" borderId="0" xfId="0" applyFont="1" applyFill="1" applyAlignment="1">
      <alignment horizontal="right"/>
    </xf>
    <xf numFmtId="0" fontId="17" fillId="0" borderId="0" xfId="0" applyFont="1" applyAlignment="1">
      <alignment horizontal="right"/>
    </xf>
    <xf numFmtId="0" fontId="15" fillId="9" borderId="0" xfId="0" applyFont="1" applyFill="1"/>
    <xf numFmtId="9" fontId="15" fillId="0" borderId="0" xfId="0" applyNumberFormat="1" applyFont="1" applyAlignment="1">
      <alignment horizontal="right"/>
    </xf>
    <xf numFmtId="0" fontId="15" fillId="12" borderId="0" xfId="0" applyFont="1" applyFill="1" applyAlignment="1">
      <alignment horizontal="right"/>
    </xf>
    <xf numFmtId="0" fontId="15" fillId="0" borderId="0" xfId="0" applyFont="1" applyAlignment="1">
      <alignment horizontal="right" vertical="top" wrapText="1"/>
    </xf>
    <xf numFmtId="0" fontId="13" fillId="3" borderId="0" xfId="0" applyFont="1" applyFill="1"/>
    <xf numFmtId="0" fontId="14" fillId="3" borderId="0" xfId="0" applyFont="1" applyFill="1" applyAlignment="1">
      <alignment horizontal="right"/>
    </xf>
    <xf numFmtId="0" fontId="15" fillId="3" borderId="0" xfId="0" applyFont="1" applyFill="1" applyAlignment="1">
      <alignment horizontal="right"/>
    </xf>
    <xf numFmtId="0" fontId="19" fillId="0" borderId="0" xfId="0" applyFont="1" applyAlignment="1">
      <alignment horizontal="center"/>
    </xf>
    <xf numFmtId="0" fontId="13" fillId="0" borderId="0" xfId="0" applyFont="1" applyAlignment="1">
      <alignment horizontal="right" vertical="top"/>
    </xf>
    <xf numFmtId="0" fontId="13" fillId="0" borderId="0" xfId="0" applyFont="1" applyAlignment="1">
      <alignment horizontal="right"/>
    </xf>
    <xf numFmtId="0" fontId="14" fillId="0" borderId="0" xfId="0" applyFont="1" applyAlignment="1">
      <alignment horizontal="right" vertical="top"/>
    </xf>
    <xf numFmtId="49" fontId="14" fillId="0" borderId="0" xfId="0" applyNumberFormat="1" applyFont="1" applyAlignment="1">
      <alignment horizontal="right"/>
    </xf>
    <xf numFmtId="0" fontId="13" fillId="9" borderId="0" xfId="0" applyFont="1" applyFill="1"/>
    <xf numFmtId="0" fontId="13" fillId="9" borderId="0" xfId="0" applyFont="1" applyFill="1" applyAlignment="1">
      <alignment horizontal="right" vertical="top"/>
    </xf>
    <xf numFmtId="0" fontId="14" fillId="9" borderId="0" xfId="0" applyFont="1" applyFill="1" applyAlignment="1">
      <alignment horizontal="right"/>
    </xf>
    <xf numFmtId="3" fontId="19" fillId="0" borderId="0" xfId="0" applyNumberFormat="1" applyFont="1" applyAlignment="1">
      <alignment horizontal="center"/>
    </xf>
    <xf numFmtId="3" fontId="13" fillId="0" borderId="0" xfId="0" applyNumberFormat="1" applyFont="1" applyAlignment="1">
      <alignment horizontal="right" vertical="top"/>
    </xf>
    <xf numFmtId="3" fontId="13" fillId="0" borderId="0" xfId="0" applyNumberFormat="1" applyFont="1" applyAlignment="1">
      <alignment horizontal="right"/>
    </xf>
    <xf numFmtId="3" fontId="15" fillId="0" borderId="0" xfId="0" applyNumberFormat="1" applyFont="1" applyAlignment="1">
      <alignment horizontal="right"/>
    </xf>
    <xf numFmtId="3" fontId="14" fillId="0" borderId="0" xfId="0" applyNumberFormat="1" applyFont="1" applyAlignment="1">
      <alignment horizontal="right"/>
    </xf>
    <xf numFmtId="0" fontId="15" fillId="0" borderId="0" xfId="0" applyFont="1" applyAlignment="1">
      <alignment horizontal="right" vertical="top"/>
    </xf>
    <xf numFmtId="0" fontId="14" fillId="0" borderId="0" xfId="0" applyFont="1" applyAlignment="1">
      <alignment wrapText="1"/>
    </xf>
    <xf numFmtId="0" fontId="14" fillId="0" borderId="0" xfId="0" applyFont="1" applyAlignment="1">
      <alignment vertical="top" wrapText="1"/>
    </xf>
    <xf numFmtId="0" fontId="14" fillId="0" borderId="0" xfId="0" applyFont="1" applyAlignment="1">
      <alignment vertical="top"/>
    </xf>
    <xf numFmtId="0" fontId="20" fillId="0" borderId="0" xfId="0" applyFont="1" applyAlignment="1">
      <alignment horizontal="right"/>
    </xf>
    <xf numFmtId="0" fontId="9" fillId="0" borderId="0" xfId="0" applyFont="1" applyAlignment="1">
      <alignment vertical="center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right" vertical="top" wrapText="1"/>
    </xf>
    <xf numFmtId="0" fontId="17" fillId="0" borderId="0" xfId="0" applyFont="1"/>
    <xf numFmtId="0" fontId="22" fillId="0" borderId="0" xfId="0" applyFont="1" applyAlignment="1">
      <alignment horizontal="right" vertical="top"/>
    </xf>
    <xf numFmtId="0" fontId="22" fillId="0" borderId="0" xfId="0" applyFont="1" applyAlignment="1">
      <alignment horizontal="right" vertical="top" wrapText="1"/>
    </xf>
    <xf numFmtId="0" fontId="17" fillId="0" borderId="0" xfId="0" applyFont="1" applyAlignment="1">
      <alignment horizontal="right" vertical="top" wrapText="1"/>
    </xf>
    <xf numFmtId="0" fontId="14" fillId="0" borderId="0" xfId="0" applyFont="1" applyAlignment="1">
      <alignment horizontal="left"/>
    </xf>
    <xf numFmtId="0" fontId="18" fillId="0" borderId="0" xfId="0" applyFont="1" applyAlignment="1">
      <alignment horizontal="right"/>
    </xf>
    <xf numFmtId="0" fontId="23" fillId="0" borderId="0" xfId="0" applyFont="1" applyAlignment="1">
      <alignment horizontal="right" vertical="top" wrapText="1"/>
    </xf>
    <xf numFmtId="0" fontId="23" fillId="0" borderId="0" xfId="0" applyFont="1" applyAlignment="1">
      <alignment horizontal="left" vertical="top" wrapText="1"/>
    </xf>
    <xf numFmtId="4" fontId="24" fillId="0" borderId="0" xfId="0" applyNumberFormat="1" applyFont="1" applyAlignment="1">
      <alignment horizontal="right" vertical="top" wrapText="1"/>
    </xf>
    <xf numFmtId="3" fontId="24" fillId="0" borderId="0" xfId="0" applyNumberFormat="1" applyFont="1" applyAlignment="1">
      <alignment horizontal="right" vertical="top" wrapText="1"/>
    </xf>
    <xf numFmtId="0" fontId="25" fillId="0" borderId="0" xfId="0" applyFont="1" applyAlignment="1">
      <alignment horizontal="right" vertical="top" wrapText="1"/>
    </xf>
    <xf numFmtId="0" fontId="13" fillId="0" borderId="0" xfId="0" applyFont="1" applyAlignment="1">
      <alignment horizontal="left" vertical="top"/>
    </xf>
    <xf numFmtId="0" fontId="17" fillId="7" borderId="0" xfId="0" applyFont="1" applyFill="1" applyAlignment="1">
      <alignment horizontal="center" vertical="center"/>
    </xf>
    <xf numFmtId="0" fontId="17" fillId="7" borderId="0" xfId="0" applyFont="1" applyFill="1" applyAlignment="1">
      <alignment horizontal="right" vertical="center" wrapText="1"/>
    </xf>
    <xf numFmtId="0" fontId="17" fillId="0" borderId="0" xfId="0" applyFont="1" applyAlignment="1">
      <alignment horizontal="right" vertical="center" wrapText="1"/>
    </xf>
    <xf numFmtId="0" fontId="17" fillId="8" borderId="0" xfId="0" applyFont="1" applyFill="1" applyAlignment="1">
      <alignment horizontal="center" vertical="center"/>
    </xf>
    <xf numFmtId="0" fontId="17" fillId="8" borderId="0" xfId="0" applyFont="1" applyFill="1" applyAlignment="1">
      <alignment horizontal="right" vertical="center" wrapText="1"/>
    </xf>
    <xf numFmtId="0" fontId="14" fillId="0" borderId="0" xfId="0" applyFont="1" applyAlignment="1">
      <alignment horizontal="left" vertical="top"/>
    </xf>
    <xf numFmtId="0" fontId="22" fillId="0" borderId="0" xfId="0" applyFont="1" applyAlignment="1">
      <alignment horizontal="center" vertical="top" wrapText="1"/>
    </xf>
    <xf numFmtId="0" fontId="26" fillId="0" borderId="0" xfId="0" applyFont="1"/>
    <xf numFmtId="0" fontId="26" fillId="0" borderId="0" xfId="0" applyFont="1" applyAlignment="1">
      <alignment horizontal="left" vertical="top" wrapText="1"/>
    </xf>
    <xf numFmtId="3" fontId="26" fillId="0" borderId="0" xfId="0" applyNumberFormat="1" applyFont="1" applyAlignment="1">
      <alignment horizontal="left" vertical="top" wrapText="1"/>
    </xf>
    <xf numFmtId="16" fontId="26" fillId="0" borderId="0" xfId="0" applyNumberFormat="1" applyFont="1" applyAlignment="1">
      <alignment horizontal="left" vertical="top" wrapText="1"/>
    </xf>
    <xf numFmtId="0" fontId="26" fillId="0" borderId="0" xfId="0" applyFont="1" applyAlignment="1">
      <alignment vertical="top" wrapText="1"/>
    </xf>
    <xf numFmtId="0" fontId="17" fillId="0" borderId="0" xfId="0" applyFont="1" applyAlignment="1">
      <alignment horizontal="center" vertical="top" wrapText="1"/>
    </xf>
    <xf numFmtId="0" fontId="19" fillId="0" borderId="0" xfId="0" applyFont="1" applyAlignment="1">
      <alignment horizontal="right" vertical="top"/>
    </xf>
    <xf numFmtId="0" fontId="19" fillId="0" borderId="0" xfId="0" applyFont="1" applyAlignment="1">
      <alignment horizontal="right" vertical="center" wrapText="1"/>
    </xf>
    <xf numFmtId="0" fontId="8" fillId="8" borderId="0" xfId="0" applyFont="1" applyFill="1" applyAlignment="1">
      <alignment horizontal="center" vertical="center"/>
    </xf>
    <xf numFmtId="0" fontId="30" fillId="2" borderId="0" xfId="0" applyFont="1" applyFill="1" applyAlignment="1">
      <alignment horizontal="center" vertical="center"/>
    </xf>
    <xf numFmtId="0" fontId="30" fillId="6" borderId="0" xfId="0" applyFont="1" applyFill="1" applyAlignment="1">
      <alignment horizontal="center" vertical="center"/>
    </xf>
    <xf numFmtId="0" fontId="30" fillId="7" borderId="0" xfId="0" applyFont="1" applyFill="1" applyAlignment="1">
      <alignment horizontal="center" vertical="center"/>
    </xf>
    <xf numFmtId="0" fontId="30" fillId="8" borderId="0" xfId="0" applyFont="1" applyFill="1" applyAlignment="1">
      <alignment horizontal="center" vertical="center"/>
    </xf>
    <xf numFmtId="0" fontId="8" fillId="0" borderId="0" xfId="0" applyFont="1" applyAlignment="1">
      <alignment vertical="center"/>
    </xf>
    <xf numFmtId="0" fontId="21" fillId="0" borderId="0" xfId="0" applyFont="1" applyAlignment="1">
      <alignment horizontal="right"/>
    </xf>
    <xf numFmtId="0" fontId="3" fillId="5" borderId="0" xfId="0" applyFont="1" applyFill="1" applyAlignment="1">
      <alignment horizontal="center" vertical="center"/>
    </xf>
    <xf numFmtId="16" fontId="14" fillId="0" borderId="0" xfId="0" applyNumberFormat="1" applyFont="1" applyAlignment="1">
      <alignment horizontal="right"/>
    </xf>
    <xf numFmtId="0" fontId="14" fillId="0" borderId="0" xfId="0" quotePrefix="1" applyFont="1" applyAlignment="1">
      <alignment horizontal="right"/>
    </xf>
    <xf numFmtId="9" fontId="15" fillId="0" borderId="0" xfId="0" applyNumberFormat="1" applyFont="1"/>
    <xf numFmtId="2" fontId="14" fillId="0" borderId="0" xfId="0" applyNumberFormat="1" applyFont="1" applyAlignment="1">
      <alignment horizontal="right"/>
    </xf>
    <xf numFmtId="0" fontId="15" fillId="5" borderId="0" xfId="0" applyFont="1" applyFill="1"/>
    <xf numFmtId="0" fontId="15" fillId="5" borderId="0" xfId="0" applyFont="1" applyFill="1" applyAlignment="1">
      <alignment horizontal="left" vertical="top" wrapText="1"/>
    </xf>
    <xf numFmtId="0" fontId="15" fillId="5" borderId="0" xfId="0" applyFont="1" applyFill="1" applyAlignment="1">
      <alignment horizontal="right"/>
    </xf>
    <xf numFmtId="0" fontId="15" fillId="13" borderId="0" xfId="0" applyFont="1" applyFill="1" applyAlignment="1">
      <alignment horizontal="right"/>
    </xf>
    <xf numFmtId="0" fontId="31" fillId="0" borderId="0" xfId="0" applyFont="1" applyAlignment="1">
      <alignment horizontal="center" wrapText="1"/>
    </xf>
    <xf numFmtId="0" fontId="33" fillId="0" borderId="0" xfId="0" applyFont="1" applyAlignment="1">
      <alignment horizontal="right" vertical="top" wrapText="1"/>
    </xf>
    <xf numFmtId="0" fontId="34" fillId="0" borderId="0" xfId="0" applyFont="1" applyAlignment="1">
      <alignment horizontal="right" vertical="top" wrapText="1"/>
    </xf>
    <xf numFmtId="0" fontId="17" fillId="14" borderId="1" xfId="0" applyFont="1" applyFill="1" applyBorder="1" applyAlignment="1">
      <alignment horizontal="right" vertical="center"/>
    </xf>
    <xf numFmtId="0" fontId="17" fillId="14" borderId="1" xfId="0" applyFont="1" applyFill="1" applyBorder="1" applyAlignment="1">
      <alignment horizontal="right" vertical="center" wrapText="1"/>
    </xf>
    <xf numFmtId="0" fontId="17" fillId="14" borderId="1" xfId="0" applyFont="1" applyFill="1" applyBorder="1" applyAlignment="1">
      <alignment horizontal="center" vertical="center"/>
    </xf>
    <xf numFmtId="0" fontId="35" fillId="0" borderId="0" xfId="0" applyFont="1" applyAlignment="1">
      <alignment vertical="center"/>
    </xf>
    <xf numFmtId="0" fontId="13" fillId="0" borderId="1" xfId="0" applyFont="1" applyBorder="1"/>
    <xf numFmtId="0" fontId="27" fillId="0" borderId="0" xfId="0" applyFont="1" applyAlignment="1">
      <alignment horizontal="right"/>
    </xf>
    <xf numFmtId="0" fontId="3" fillId="6" borderId="0" xfId="0" applyFont="1" applyFill="1" applyAlignment="1">
      <alignment horizontal="center" vertical="center" wrapText="1"/>
    </xf>
    <xf numFmtId="0" fontId="3" fillId="6" borderId="0" xfId="0" applyFont="1" applyFill="1" applyAlignment="1">
      <alignment horizontal="center" vertical="center"/>
    </xf>
    <xf numFmtId="0" fontId="3" fillId="8" borderId="0" xfId="0" applyFont="1" applyFill="1" applyAlignment="1">
      <alignment horizontal="center" vertical="center" wrapText="1"/>
    </xf>
    <xf numFmtId="0" fontId="3" fillId="8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0" fillId="8" borderId="0" xfId="0" applyFont="1" applyFill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0" fillId="5" borderId="0" xfId="0" applyFont="1" applyFill="1" applyAlignment="1">
      <alignment horizontal="center" vertical="center"/>
    </xf>
    <xf numFmtId="0" fontId="30" fillId="6" borderId="0" xfId="0" applyFont="1" applyFill="1" applyAlignment="1">
      <alignment horizontal="center" vertical="center"/>
    </xf>
    <xf numFmtId="0" fontId="30" fillId="7" borderId="0" xfId="0" applyFont="1" applyFill="1" applyAlignment="1">
      <alignment horizontal="center" vertical="center"/>
    </xf>
    <xf numFmtId="0" fontId="8" fillId="11" borderId="0" xfId="0" applyFont="1" applyFill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horizontal="center" vertical="center"/>
    </xf>
    <xf numFmtId="0" fontId="22" fillId="10" borderId="0" xfId="0" applyFont="1" applyFill="1" applyAlignment="1">
      <alignment horizontal="center" vertical="top" wrapText="1"/>
    </xf>
    <xf numFmtId="0" fontId="17" fillId="6" borderId="0" xfId="0" applyFont="1" applyFill="1" applyAlignment="1">
      <alignment horizontal="center" vertical="top" wrapText="1"/>
    </xf>
    <xf numFmtId="0" fontId="22" fillId="6" borderId="0" xfId="0" applyFont="1" applyFill="1" applyAlignment="1">
      <alignment horizontal="center" vertical="top" wrapText="1"/>
    </xf>
  </cellXfs>
  <cellStyles count="2">
    <cellStyle name="Normal" xfId="0" builtinId="0"/>
    <cellStyle name="Standard 2" xfId="1" xr:uid="{70302F76-A26D-C945-9807-B0C5C024C2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89</xdr:row>
      <xdr:rowOff>0</xdr:rowOff>
    </xdr:from>
    <xdr:to>
      <xdr:col>7</xdr:col>
      <xdr:colOff>714829</xdr:colOff>
      <xdr:row>90</xdr:row>
      <xdr:rowOff>86426</xdr:rowOff>
    </xdr:to>
    <xdr:pic>
      <xdr:nvPicPr>
        <xdr:cNvPr id="3" name="Grafik 2" descr="page20image46277824">
          <a:extLst>
            <a:ext uri="{FF2B5EF4-FFF2-40B4-BE49-F238E27FC236}">
              <a16:creationId xmlns:a16="http://schemas.microsoft.com/office/drawing/2014/main" id="{315F83AE-3F64-79EB-45C7-B28955F21E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04800"/>
          <a:ext cx="6184900" cy="292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81656-EB7D-704B-9EBF-0F6EA61D5932}">
  <sheetPr>
    <pageSetUpPr fitToPage="1"/>
  </sheetPr>
  <dimension ref="A1:X54"/>
  <sheetViews>
    <sheetView tabSelected="1" zoomScaleNormal="100" workbookViewId="0">
      <pane xSplit="2" ySplit="2" topLeftCell="F3" activePane="bottomRight" state="frozen"/>
      <selection pane="bottomRight" activeCell="J23" sqref="J23"/>
      <selection pane="bottomLeft" activeCell="A3" sqref="A3"/>
      <selection pane="topRight" activeCell="C1" sqref="C1"/>
    </sheetView>
  </sheetViews>
  <sheetFormatPr defaultColWidth="10.875" defaultRowHeight="12.95" outlineLevelCol="1"/>
  <cols>
    <col min="1" max="1" width="34" style="1" bestFit="1" customWidth="1"/>
    <col min="2" max="2" width="30.125" style="1" customWidth="1"/>
    <col min="3" max="4" width="30.125" style="1" hidden="1" customWidth="1" outlineLevel="1"/>
    <col min="5" max="5" width="28.375" style="6" customWidth="1" collapsed="1"/>
    <col min="6" max="12" width="28.375" style="1" customWidth="1"/>
    <col min="13" max="14" width="28.5" style="1" customWidth="1"/>
    <col min="15" max="16" width="28.375" style="1" customWidth="1"/>
    <col min="17" max="19" width="28.5" style="1" customWidth="1"/>
    <col min="20" max="22" width="28.875" style="1" customWidth="1"/>
    <col min="23" max="23" width="28.625" style="1" customWidth="1"/>
    <col min="24" max="24" width="29.375" style="1" customWidth="1"/>
    <col min="25" max="16384" width="10.875" style="1"/>
  </cols>
  <sheetData>
    <row r="1" spans="1:24" ht="27" customHeight="1">
      <c r="A1" s="116" t="s">
        <v>0</v>
      </c>
      <c r="B1" s="116"/>
      <c r="C1" s="116" t="s">
        <v>1</v>
      </c>
      <c r="D1" s="116"/>
      <c r="E1" s="117" t="s">
        <v>2</v>
      </c>
      <c r="F1" s="117"/>
      <c r="G1" s="117"/>
      <c r="H1" s="117"/>
      <c r="I1" s="117"/>
      <c r="J1" s="94"/>
      <c r="K1" s="118" t="s">
        <v>3</v>
      </c>
      <c r="L1" s="118"/>
      <c r="M1" s="118"/>
      <c r="N1" s="118"/>
      <c r="O1" s="118"/>
      <c r="P1" s="118"/>
      <c r="Q1" s="112" t="s">
        <v>4</v>
      </c>
      <c r="R1" s="113"/>
      <c r="S1" s="113"/>
      <c r="T1" s="113"/>
      <c r="U1" s="113"/>
      <c r="V1" s="113"/>
      <c r="W1" s="114" t="s">
        <v>5</v>
      </c>
      <c r="X1" s="115"/>
    </row>
    <row r="2" spans="1:24" s="60" customFormat="1" ht="33" customHeight="1">
      <c r="E2" s="104" t="s">
        <v>6</v>
      </c>
      <c r="F2" s="104" t="s">
        <v>7</v>
      </c>
      <c r="G2" s="104" t="s">
        <v>8</v>
      </c>
      <c r="H2" s="104" t="s">
        <v>9</v>
      </c>
      <c r="I2" s="104" t="s">
        <v>10</v>
      </c>
      <c r="J2" s="104" t="s">
        <v>11</v>
      </c>
      <c r="K2" s="104" t="s">
        <v>12</v>
      </c>
      <c r="L2" s="104" t="s">
        <v>13</v>
      </c>
      <c r="M2" s="104" t="s">
        <v>14</v>
      </c>
      <c r="N2" s="104" t="s">
        <v>15</v>
      </c>
      <c r="O2" s="105" t="s">
        <v>16</v>
      </c>
      <c r="P2" s="105" t="s">
        <v>17</v>
      </c>
      <c r="Q2" s="104" t="s">
        <v>18</v>
      </c>
      <c r="R2" s="104" t="s">
        <v>19</v>
      </c>
      <c r="S2" s="104" t="s">
        <v>20</v>
      </c>
      <c r="T2" s="104" t="s">
        <v>21</v>
      </c>
      <c r="U2" s="104" t="s">
        <v>22</v>
      </c>
      <c r="V2" s="104" t="s">
        <v>23</v>
      </c>
      <c r="W2" s="104" t="s">
        <v>24</v>
      </c>
      <c r="X2" s="104" t="s">
        <v>25</v>
      </c>
    </row>
    <row r="3" spans="1:24" s="22" customFormat="1" ht="27.95" customHeight="1">
      <c r="A3" s="20" t="s">
        <v>26</v>
      </c>
      <c r="B3" s="20" t="s">
        <v>27</v>
      </c>
      <c r="C3" s="22" t="s">
        <v>28</v>
      </c>
      <c r="D3" s="20" t="s">
        <v>27</v>
      </c>
      <c r="E3" s="41" t="s">
        <v>29</v>
      </c>
      <c r="F3" s="41" t="s">
        <v>29</v>
      </c>
      <c r="G3" s="41" t="s">
        <v>29</v>
      </c>
      <c r="H3" s="41" t="s">
        <v>29</v>
      </c>
      <c r="I3" s="41" t="s">
        <v>29</v>
      </c>
      <c r="J3" s="29" t="s">
        <v>29</v>
      </c>
      <c r="K3" s="41" t="s">
        <v>29</v>
      </c>
      <c r="L3" s="41" t="s">
        <v>29</v>
      </c>
      <c r="M3" s="41" t="s">
        <v>29</v>
      </c>
      <c r="N3" s="41" t="s">
        <v>29</v>
      </c>
      <c r="O3" s="41" t="s">
        <v>30</v>
      </c>
      <c r="P3" s="41" t="s">
        <v>30</v>
      </c>
      <c r="Q3" s="26" t="s">
        <v>31</v>
      </c>
      <c r="R3" s="26" t="s">
        <v>31</v>
      </c>
      <c r="S3" s="26" t="s">
        <v>31</v>
      </c>
      <c r="T3" s="26" t="s">
        <v>31</v>
      </c>
      <c r="U3" s="26" t="s">
        <v>31</v>
      </c>
      <c r="V3" s="26" t="s">
        <v>31</v>
      </c>
      <c r="W3" s="26" t="s">
        <v>32</v>
      </c>
      <c r="X3" s="26" t="s">
        <v>32</v>
      </c>
    </row>
    <row r="4" spans="1:24" s="22" customFormat="1" ht="27.95" customHeight="1">
      <c r="A4" s="20" t="s">
        <v>33</v>
      </c>
      <c r="B4" s="20"/>
      <c r="C4" s="22" t="s">
        <v>34</v>
      </c>
      <c r="D4" s="20"/>
      <c r="E4" s="41" t="s">
        <v>35</v>
      </c>
      <c r="F4" s="41" t="s">
        <v>35</v>
      </c>
      <c r="G4" s="41" t="s">
        <v>35</v>
      </c>
      <c r="H4" s="41" t="s">
        <v>35</v>
      </c>
      <c r="I4" s="41" t="s">
        <v>35</v>
      </c>
      <c r="J4" s="29" t="s">
        <v>35</v>
      </c>
      <c r="K4" s="41" t="s">
        <v>36</v>
      </c>
      <c r="L4" s="41" t="s">
        <v>36</v>
      </c>
      <c r="M4" s="41" t="s">
        <v>36</v>
      </c>
      <c r="N4" s="41" t="s">
        <v>36</v>
      </c>
      <c r="O4" s="41" t="s">
        <v>36</v>
      </c>
      <c r="P4" s="41" t="s">
        <v>36</v>
      </c>
      <c r="Q4" s="26" t="s">
        <v>37</v>
      </c>
      <c r="R4" s="26" t="s">
        <v>37</v>
      </c>
      <c r="S4" s="26" t="s">
        <v>37</v>
      </c>
      <c r="T4" s="26" t="s">
        <v>37</v>
      </c>
      <c r="U4" s="26" t="s">
        <v>37</v>
      </c>
      <c r="V4" s="26" t="s">
        <v>37</v>
      </c>
      <c r="W4" s="26" t="s">
        <v>35</v>
      </c>
      <c r="X4" s="26" t="s">
        <v>35</v>
      </c>
    </row>
    <row r="5" spans="1:24" s="22" customFormat="1" ht="27.95" customHeight="1">
      <c r="A5" s="20" t="s">
        <v>38</v>
      </c>
      <c r="B5" s="20" t="s">
        <v>27</v>
      </c>
      <c r="C5" s="22" t="s">
        <v>39</v>
      </c>
      <c r="D5" s="20" t="s">
        <v>27</v>
      </c>
      <c r="E5" s="41" t="s">
        <v>40</v>
      </c>
      <c r="F5" s="41" t="s">
        <v>41</v>
      </c>
      <c r="G5" s="41" t="s">
        <v>42</v>
      </c>
      <c r="H5" s="41" t="s">
        <v>41</v>
      </c>
      <c r="I5" s="41" t="s">
        <v>43</v>
      </c>
      <c r="J5" s="29" t="s">
        <v>44</v>
      </c>
      <c r="K5" s="41" t="s">
        <v>40</v>
      </c>
      <c r="L5" s="41" t="s">
        <v>41</v>
      </c>
      <c r="M5" s="41" t="s">
        <v>40</v>
      </c>
      <c r="N5" s="41" t="s">
        <v>41</v>
      </c>
      <c r="O5" s="41" t="s">
        <v>40</v>
      </c>
      <c r="P5" s="41" t="s">
        <v>41</v>
      </c>
      <c r="Q5" s="26" t="s">
        <v>40</v>
      </c>
      <c r="R5" s="26" t="s">
        <v>41</v>
      </c>
      <c r="S5" s="26" t="s">
        <v>40</v>
      </c>
      <c r="T5" s="26" t="s">
        <v>41</v>
      </c>
      <c r="U5" s="26" t="s">
        <v>40</v>
      </c>
      <c r="V5" s="26" t="s">
        <v>41</v>
      </c>
      <c r="W5" s="26">
        <v>10</v>
      </c>
      <c r="X5" s="26">
        <v>10</v>
      </c>
    </row>
    <row r="6" spans="1:24" s="22" customFormat="1" ht="27.95" customHeight="1">
      <c r="A6" s="20" t="s">
        <v>45</v>
      </c>
      <c r="B6" s="20" t="s">
        <v>27</v>
      </c>
      <c r="C6" s="22" t="s">
        <v>46</v>
      </c>
      <c r="D6" s="20" t="s">
        <v>27</v>
      </c>
      <c r="E6" s="41">
        <v>375</v>
      </c>
      <c r="F6" s="41">
        <v>336</v>
      </c>
      <c r="G6" s="41">
        <v>315</v>
      </c>
      <c r="H6" s="41">
        <v>309</v>
      </c>
      <c r="I6" s="41">
        <v>286</v>
      </c>
      <c r="J6" s="29">
        <v>262</v>
      </c>
      <c r="K6" s="41">
        <v>420</v>
      </c>
      <c r="L6" s="41">
        <v>316</v>
      </c>
      <c r="M6" s="41">
        <v>428</v>
      </c>
      <c r="N6" s="41">
        <v>342</v>
      </c>
      <c r="O6" s="41">
        <v>386</v>
      </c>
      <c r="P6" s="41">
        <v>342</v>
      </c>
      <c r="Q6" s="26">
        <v>356</v>
      </c>
      <c r="R6" s="26">
        <v>293</v>
      </c>
      <c r="S6" s="26">
        <v>366</v>
      </c>
      <c r="T6" s="26">
        <v>314</v>
      </c>
      <c r="U6" s="26">
        <v>366</v>
      </c>
      <c r="V6" s="26">
        <v>314</v>
      </c>
      <c r="W6" s="26">
        <v>325</v>
      </c>
      <c r="X6" s="22">
        <v>304</v>
      </c>
    </row>
    <row r="7" spans="1:24" s="22" customFormat="1" ht="27.95" customHeight="1">
      <c r="A7" s="20" t="s">
        <v>47</v>
      </c>
      <c r="B7" s="20" t="s">
        <v>27</v>
      </c>
      <c r="C7" s="22" t="s">
        <v>48</v>
      </c>
      <c r="D7" s="20" t="s">
        <v>27</v>
      </c>
      <c r="E7" s="41">
        <v>125</v>
      </c>
      <c r="F7" s="41">
        <v>112</v>
      </c>
      <c r="G7" s="41">
        <v>105</v>
      </c>
      <c r="H7" s="41">
        <v>103</v>
      </c>
      <c r="I7" s="41">
        <v>92</v>
      </c>
      <c r="J7" s="29">
        <v>80</v>
      </c>
      <c r="K7" s="41">
        <v>140</v>
      </c>
      <c r="L7" s="41">
        <v>105</v>
      </c>
      <c r="M7" s="41">
        <v>143</v>
      </c>
      <c r="N7" s="41">
        <v>114</v>
      </c>
      <c r="O7" s="41">
        <v>129</v>
      </c>
      <c r="P7" s="41">
        <v>114</v>
      </c>
      <c r="Q7" s="26">
        <v>119</v>
      </c>
      <c r="R7" s="26">
        <v>98</v>
      </c>
      <c r="S7" s="26">
        <v>122</v>
      </c>
      <c r="T7" s="29">
        <v>103</v>
      </c>
      <c r="U7" s="26">
        <v>122</v>
      </c>
      <c r="V7" s="26">
        <v>105</v>
      </c>
      <c r="W7" s="26">
        <v>108</v>
      </c>
      <c r="X7" s="22">
        <v>101</v>
      </c>
    </row>
    <row r="8" spans="1:24" s="22" customFormat="1" ht="27.95" customHeight="1">
      <c r="A8" s="20" t="s">
        <v>49</v>
      </c>
      <c r="B8" s="20" t="s">
        <v>50</v>
      </c>
      <c r="C8" s="22" t="s">
        <v>51</v>
      </c>
      <c r="D8" s="22" t="s">
        <v>52</v>
      </c>
      <c r="E8" s="41">
        <v>42</v>
      </c>
      <c r="F8" s="41">
        <v>42</v>
      </c>
      <c r="G8" s="41">
        <v>50</v>
      </c>
      <c r="H8" s="41">
        <v>50</v>
      </c>
      <c r="I8" s="41">
        <v>50</v>
      </c>
      <c r="J8" s="29">
        <v>50</v>
      </c>
      <c r="K8" s="41">
        <v>32</v>
      </c>
      <c r="L8" s="41">
        <v>32</v>
      </c>
      <c r="M8" s="41">
        <v>42</v>
      </c>
      <c r="N8" s="41">
        <v>42</v>
      </c>
      <c r="O8" s="41">
        <v>56</v>
      </c>
      <c r="P8" s="41">
        <v>56</v>
      </c>
      <c r="Q8" s="26">
        <v>26</v>
      </c>
      <c r="R8" s="26">
        <v>26</v>
      </c>
      <c r="S8" s="26">
        <v>34</v>
      </c>
      <c r="T8" s="26">
        <v>34</v>
      </c>
      <c r="U8" s="26">
        <v>42</v>
      </c>
      <c r="V8" s="26">
        <v>42</v>
      </c>
      <c r="W8" s="26">
        <v>36</v>
      </c>
      <c r="X8" s="22">
        <v>42</v>
      </c>
    </row>
    <row r="9" spans="1:24" s="25" customFormat="1" ht="27.95" customHeight="1">
      <c r="A9" s="25" t="s">
        <v>53</v>
      </c>
      <c r="B9" s="25" t="s">
        <v>50</v>
      </c>
      <c r="C9" s="25" t="s">
        <v>54</v>
      </c>
      <c r="D9" s="25" t="s">
        <v>52</v>
      </c>
      <c r="E9" s="29">
        <v>24.2</v>
      </c>
      <c r="F9" s="29">
        <v>24.2</v>
      </c>
      <c r="G9" s="29">
        <v>22</v>
      </c>
      <c r="H9" s="29">
        <v>24.2</v>
      </c>
      <c r="I9" s="29">
        <v>24.2</v>
      </c>
      <c r="J9" s="29">
        <v>24.2</v>
      </c>
      <c r="K9" s="29">
        <v>21.1</v>
      </c>
      <c r="L9" s="29">
        <v>18.3</v>
      </c>
      <c r="M9" s="29">
        <v>23.7</v>
      </c>
      <c r="N9" s="29">
        <v>21.1</v>
      </c>
      <c r="O9" s="29">
        <v>23.7</v>
      </c>
      <c r="P9" s="29">
        <v>23.7</v>
      </c>
      <c r="Q9" s="29">
        <v>19.5</v>
      </c>
      <c r="R9" s="29">
        <v>19.5</v>
      </c>
      <c r="S9" s="29">
        <v>21.8</v>
      </c>
      <c r="T9" s="29">
        <v>21.8</v>
      </c>
      <c r="U9" s="29">
        <v>23.7</v>
      </c>
      <c r="V9" s="29">
        <v>23.7</v>
      </c>
      <c r="W9" s="29" t="s">
        <v>55</v>
      </c>
      <c r="X9" s="29" t="s">
        <v>55</v>
      </c>
    </row>
    <row r="10" spans="1:24" s="22" customFormat="1" ht="27.95" customHeight="1">
      <c r="A10" s="20" t="s">
        <v>56</v>
      </c>
      <c r="B10" s="20" t="s">
        <v>57</v>
      </c>
      <c r="C10" s="22" t="s">
        <v>58</v>
      </c>
      <c r="E10" s="41">
        <v>5.25</v>
      </c>
      <c r="F10" s="41">
        <v>4.2</v>
      </c>
      <c r="G10" s="41">
        <v>5.88</v>
      </c>
      <c r="H10" s="41">
        <v>5</v>
      </c>
      <c r="I10" s="41">
        <v>4</v>
      </c>
      <c r="J10" s="29">
        <v>3.4</v>
      </c>
      <c r="K10" s="41">
        <v>4</v>
      </c>
      <c r="L10" s="41">
        <v>3.28</v>
      </c>
      <c r="M10" s="41">
        <v>5.25</v>
      </c>
      <c r="N10" s="41">
        <v>4.2</v>
      </c>
      <c r="O10" s="41">
        <v>7</v>
      </c>
      <c r="P10" s="41">
        <v>5.6</v>
      </c>
      <c r="Q10" s="26">
        <v>3.25</v>
      </c>
      <c r="R10" s="26">
        <v>2.6</v>
      </c>
      <c r="S10" s="26">
        <v>4.25</v>
      </c>
      <c r="T10" s="26">
        <v>3.4</v>
      </c>
      <c r="U10" s="26">
        <v>5.25</v>
      </c>
      <c r="V10" s="26">
        <v>4.2</v>
      </c>
      <c r="W10" s="26">
        <v>3.93</v>
      </c>
      <c r="X10" s="22">
        <v>4.0999999999999996</v>
      </c>
    </row>
    <row r="11" spans="1:24" s="22" customFormat="1" ht="27.95" customHeight="1">
      <c r="A11" s="20" t="s">
        <v>59</v>
      </c>
      <c r="B11" s="20" t="s">
        <v>60</v>
      </c>
      <c r="C11" s="22" t="s">
        <v>61</v>
      </c>
      <c r="D11" s="22" t="s">
        <v>62</v>
      </c>
      <c r="E11" s="41">
        <v>0.77</v>
      </c>
      <c r="F11" s="41">
        <v>0.67</v>
      </c>
      <c r="G11" s="41">
        <v>0.67</v>
      </c>
      <c r="H11" s="41">
        <v>0.67</v>
      </c>
      <c r="I11" s="41">
        <v>0.67</v>
      </c>
      <c r="J11" s="29">
        <v>0.67</v>
      </c>
      <c r="K11" s="41">
        <v>0.63</v>
      </c>
      <c r="L11" s="41">
        <v>0.59</v>
      </c>
      <c r="M11" s="41">
        <v>0.7</v>
      </c>
      <c r="N11" s="41">
        <v>0.63</v>
      </c>
      <c r="O11" s="41">
        <v>0.7</v>
      </c>
      <c r="P11" s="41">
        <v>0.7</v>
      </c>
      <c r="Q11" s="26">
        <v>0.63</v>
      </c>
      <c r="R11" s="26">
        <v>0.55000000000000004</v>
      </c>
      <c r="S11" s="26">
        <v>0.68</v>
      </c>
      <c r="T11" s="26">
        <v>0.63</v>
      </c>
      <c r="U11" s="26">
        <v>0.68</v>
      </c>
      <c r="V11" s="26">
        <v>0.63</v>
      </c>
      <c r="W11" s="22">
        <v>0.56999999999999995</v>
      </c>
      <c r="X11" s="22">
        <v>0.55000000000000004</v>
      </c>
    </row>
    <row r="12" spans="1:24" s="22" customFormat="1" ht="27.95" customHeight="1">
      <c r="A12" s="20" t="s">
        <v>63</v>
      </c>
      <c r="B12" s="20" t="s">
        <v>60</v>
      </c>
      <c r="C12" s="22" t="s">
        <v>64</v>
      </c>
      <c r="D12" s="22" t="s">
        <v>62</v>
      </c>
      <c r="E12" s="41">
        <v>19.5</v>
      </c>
      <c r="F12" s="41">
        <v>17</v>
      </c>
      <c r="G12" s="41">
        <v>17</v>
      </c>
      <c r="H12" s="41">
        <v>17</v>
      </c>
      <c r="I12" s="41">
        <v>17</v>
      </c>
      <c r="J12" s="29">
        <v>17</v>
      </c>
      <c r="K12" s="41">
        <v>16</v>
      </c>
      <c r="L12" s="41">
        <v>15</v>
      </c>
      <c r="M12" s="41">
        <v>18</v>
      </c>
      <c r="N12" s="41">
        <v>16</v>
      </c>
      <c r="O12" s="41">
        <v>20</v>
      </c>
      <c r="P12" s="41">
        <v>20</v>
      </c>
      <c r="Q12" s="26">
        <v>16</v>
      </c>
      <c r="R12" s="26">
        <v>14.1</v>
      </c>
      <c r="S12" s="26">
        <v>17.399999999999999</v>
      </c>
      <c r="T12" s="26">
        <v>16</v>
      </c>
      <c r="U12" s="26">
        <v>17.3</v>
      </c>
      <c r="V12" s="26">
        <v>16.100000000000001</v>
      </c>
      <c r="W12" s="26">
        <v>14.5</v>
      </c>
      <c r="X12" s="22">
        <v>14</v>
      </c>
    </row>
    <row r="13" spans="1:24" s="22" customFormat="1" ht="27.95" customHeight="1">
      <c r="A13" s="20" t="s">
        <v>65</v>
      </c>
      <c r="B13" s="20" t="s">
        <v>66</v>
      </c>
      <c r="C13" s="22" t="s">
        <v>67</v>
      </c>
      <c r="E13" s="41" t="s">
        <v>68</v>
      </c>
      <c r="F13" s="41" t="s">
        <v>68</v>
      </c>
      <c r="G13" s="41" t="s">
        <v>68</v>
      </c>
      <c r="H13" s="41" t="s">
        <v>68</v>
      </c>
      <c r="I13" s="41" t="s">
        <v>68</v>
      </c>
      <c r="J13" s="29" t="s">
        <v>68</v>
      </c>
      <c r="K13" s="41" t="s">
        <v>68</v>
      </c>
      <c r="L13" s="41" t="s">
        <v>68</v>
      </c>
      <c r="M13" s="41" t="s">
        <v>68</v>
      </c>
      <c r="N13" s="41" t="s">
        <v>68</v>
      </c>
      <c r="O13" s="41" t="s">
        <v>68</v>
      </c>
      <c r="P13" s="41" t="s">
        <v>68</v>
      </c>
      <c r="Q13" s="41" t="s">
        <v>68</v>
      </c>
      <c r="R13" s="41" t="s">
        <v>68</v>
      </c>
      <c r="S13" s="41" t="s">
        <v>68</v>
      </c>
      <c r="T13" s="41" t="s">
        <v>68</v>
      </c>
      <c r="U13" s="41" t="s">
        <v>68</v>
      </c>
      <c r="V13" s="41" t="s">
        <v>68</v>
      </c>
      <c r="W13" s="41" t="s">
        <v>68</v>
      </c>
      <c r="X13" s="41" t="s">
        <v>68</v>
      </c>
    </row>
    <row r="14" spans="1:24" s="22" customFormat="1" ht="27.95" customHeight="1">
      <c r="A14" s="20" t="s">
        <v>69</v>
      </c>
      <c r="B14" s="20" t="s">
        <v>70</v>
      </c>
      <c r="C14" s="22" t="s">
        <v>71</v>
      </c>
      <c r="D14" s="22" t="s">
        <v>72</v>
      </c>
      <c r="E14" s="41">
        <v>6.5</v>
      </c>
      <c r="F14" s="41">
        <v>6.5</v>
      </c>
      <c r="G14" s="41">
        <v>9.8000000000000007</v>
      </c>
      <c r="H14" s="41">
        <v>9.1999999999999993</v>
      </c>
      <c r="I14" s="41">
        <v>8.1999999999999993</v>
      </c>
      <c r="J14" s="29">
        <v>8.1999999999999993</v>
      </c>
      <c r="K14" s="41">
        <v>6.6</v>
      </c>
      <c r="L14" s="41">
        <v>7.2</v>
      </c>
      <c r="M14" s="41">
        <v>5.9</v>
      </c>
      <c r="N14" s="41">
        <v>6.6</v>
      </c>
      <c r="O14" s="41">
        <v>7.5</v>
      </c>
      <c r="P14" s="41">
        <v>8.1999999999999993</v>
      </c>
      <c r="Q14" s="26">
        <v>9.8000000000000007</v>
      </c>
      <c r="R14" s="26">
        <v>9.8000000000000007</v>
      </c>
      <c r="S14" s="26">
        <v>9.8000000000000007</v>
      </c>
      <c r="T14" s="26">
        <v>9.8000000000000007</v>
      </c>
      <c r="U14" s="26">
        <v>9.8000000000000007</v>
      </c>
      <c r="V14" s="26">
        <v>9.8000000000000007</v>
      </c>
      <c r="W14" s="26">
        <v>8.1999999999999993</v>
      </c>
      <c r="X14" s="22">
        <v>6.5</v>
      </c>
    </row>
    <row r="15" spans="1:24" s="22" customFormat="1" ht="27.95" customHeight="1">
      <c r="A15" s="20" t="s">
        <v>73</v>
      </c>
      <c r="B15" s="20" t="s">
        <v>70</v>
      </c>
      <c r="C15" s="22" t="s">
        <v>74</v>
      </c>
      <c r="D15" s="22" t="s">
        <v>72</v>
      </c>
      <c r="E15" s="41">
        <v>2</v>
      </c>
      <c r="F15" s="41">
        <v>2</v>
      </c>
      <c r="G15" s="41">
        <v>3</v>
      </c>
      <c r="H15" s="41">
        <v>2.8</v>
      </c>
      <c r="I15" s="41">
        <v>2.5</v>
      </c>
      <c r="J15" s="29">
        <v>2.5</v>
      </c>
      <c r="K15" s="41">
        <v>2</v>
      </c>
      <c r="L15" s="41">
        <v>2.2000000000000002</v>
      </c>
      <c r="M15" s="41">
        <v>1.8</v>
      </c>
      <c r="N15" s="41">
        <v>2</v>
      </c>
      <c r="O15" s="41">
        <v>2.2999999999999998</v>
      </c>
      <c r="P15" s="41">
        <v>2.5</v>
      </c>
      <c r="Q15" s="26">
        <v>3</v>
      </c>
      <c r="R15" s="26">
        <v>3</v>
      </c>
      <c r="S15" s="26">
        <v>3</v>
      </c>
      <c r="T15" s="26">
        <v>3</v>
      </c>
      <c r="U15" s="26">
        <v>3</v>
      </c>
      <c r="V15" s="26">
        <v>3</v>
      </c>
      <c r="W15" s="26">
        <v>2.5</v>
      </c>
      <c r="X15" s="22">
        <v>2</v>
      </c>
    </row>
    <row r="16" spans="1:24" s="22" customFormat="1" ht="27.95" customHeight="1">
      <c r="A16" s="20" t="s">
        <v>75</v>
      </c>
      <c r="B16" s="20" t="s">
        <v>76</v>
      </c>
      <c r="C16" s="22" t="s">
        <v>77</v>
      </c>
      <c r="D16" s="22" t="s">
        <v>78</v>
      </c>
      <c r="E16" s="41" t="s">
        <v>79</v>
      </c>
      <c r="F16" s="41" t="s">
        <v>79</v>
      </c>
      <c r="G16" s="41" t="s">
        <v>80</v>
      </c>
      <c r="H16" s="41" t="s">
        <v>80</v>
      </c>
      <c r="I16" s="41" t="s">
        <v>80</v>
      </c>
      <c r="J16" s="29" t="s">
        <v>80</v>
      </c>
      <c r="K16" s="41" t="s">
        <v>81</v>
      </c>
      <c r="L16" s="41" t="s">
        <v>81</v>
      </c>
      <c r="M16" s="41" t="s">
        <v>82</v>
      </c>
      <c r="N16" s="41" t="s">
        <v>82</v>
      </c>
      <c r="O16" s="41" t="s">
        <v>79</v>
      </c>
      <c r="P16" s="41" t="s">
        <v>79</v>
      </c>
      <c r="Q16" s="26" t="s">
        <v>83</v>
      </c>
      <c r="R16" s="26" t="s">
        <v>83</v>
      </c>
      <c r="S16" s="26" t="s">
        <v>84</v>
      </c>
      <c r="T16" s="26" t="s">
        <v>84</v>
      </c>
      <c r="U16" s="26" t="s">
        <v>84</v>
      </c>
      <c r="V16" s="26" t="s">
        <v>84</v>
      </c>
      <c r="W16" s="96" t="s">
        <v>85</v>
      </c>
      <c r="X16" s="96" t="s">
        <v>85</v>
      </c>
    </row>
    <row r="17" spans="1:24" s="22" customFormat="1" ht="27.95" customHeight="1">
      <c r="A17" s="20" t="s">
        <v>86</v>
      </c>
      <c r="B17" s="20" t="s">
        <v>27</v>
      </c>
      <c r="C17" s="22" t="s">
        <v>87</v>
      </c>
      <c r="D17" s="20" t="s">
        <v>27</v>
      </c>
      <c r="E17" s="41" t="s">
        <v>88</v>
      </c>
      <c r="F17" s="41" t="s">
        <v>88</v>
      </c>
      <c r="G17" s="41" t="s">
        <v>89</v>
      </c>
      <c r="H17" s="41" t="s">
        <v>88</v>
      </c>
      <c r="I17" s="41" t="s">
        <v>88</v>
      </c>
      <c r="J17" s="41" t="s">
        <v>90</v>
      </c>
      <c r="K17" s="41" t="s">
        <v>91</v>
      </c>
      <c r="L17" s="41" t="s">
        <v>91</v>
      </c>
      <c r="M17" s="41" t="s">
        <v>91</v>
      </c>
      <c r="N17" s="41" t="s">
        <v>91</v>
      </c>
      <c r="O17" s="41" t="s">
        <v>91</v>
      </c>
      <c r="P17" s="41" t="s">
        <v>91</v>
      </c>
      <c r="Q17" s="26" t="s">
        <v>92</v>
      </c>
      <c r="R17" s="26" t="s">
        <v>92</v>
      </c>
      <c r="S17" s="26" t="s">
        <v>92</v>
      </c>
      <c r="T17" s="26" t="s">
        <v>92</v>
      </c>
      <c r="U17" s="26" t="s">
        <v>92</v>
      </c>
      <c r="V17" s="26" t="s">
        <v>92</v>
      </c>
      <c r="W17" s="26" t="s">
        <v>93</v>
      </c>
      <c r="X17" s="26" t="s">
        <v>93</v>
      </c>
    </row>
    <row r="18" spans="1:24" s="22" customFormat="1" ht="27.95" customHeight="1">
      <c r="A18" s="20" t="s">
        <v>94</v>
      </c>
      <c r="B18" s="20" t="s">
        <v>95</v>
      </c>
      <c r="C18" s="22" t="s">
        <v>96</v>
      </c>
      <c r="D18" s="20" t="s">
        <v>95</v>
      </c>
      <c r="E18" s="41">
        <v>300</v>
      </c>
      <c r="F18" s="41">
        <v>300</v>
      </c>
      <c r="G18" s="41">
        <v>300</v>
      </c>
      <c r="H18" s="41">
        <v>300</v>
      </c>
      <c r="I18" s="41">
        <v>300</v>
      </c>
      <c r="J18" s="29">
        <v>300</v>
      </c>
      <c r="K18" s="41">
        <v>100</v>
      </c>
      <c r="L18" s="41">
        <v>100</v>
      </c>
      <c r="M18" s="41">
        <v>100</v>
      </c>
      <c r="N18" s="41">
        <v>100</v>
      </c>
      <c r="O18" s="41">
        <v>100</v>
      </c>
      <c r="P18" s="41">
        <v>100</v>
      </c>
      <c r="Q18" s="26">
        <v>100</v>
      </c>
      <c r="R18" s="26">
        <v>100</v>
      </c>
      <c r="S18" s="26">
        <v>100</v>
      </c>
      <c r="T18" s="26">
        <v>100</v>
      </c>
      <c r="U18" s="26">
        <v>100</v>
      </c>
      <c r="V18" s="26">
        <v>100</v>
      </c>
      <c r="W18" s="26" t="s">
        <v>97</v>
      </c>
      <c r="X18" s="26" t="s">
        <v>97</v>
      </c>
    </row>
    <row r="19" spans="1:24" s="25" customFormat="1" ht="27.95" customHeight="1">
      <c r="A19" s="25" t="s">
        <v>98</v>
      </c>
      <c r="B19" s="25" t="s">
        <v>99</v>
      </c>
      <c r="C19" s="25" t="s">
        <v>100</v>
      </c>
      <c r="D19" s="25" t="s">
        <v>99</v>
      </c>
      <c r="E19" s="33">
        <v>0.92</v>
      </c>
      <c r="F19" s="33">
        <v>0.92</v>
      </c>
      <c r="G19" s="33">
        <v>0.92</v>
      </c>
      <c r="H19" s="33">
        <v>0.92</v>
      </c>
      <c r="I19" s="33">
        <v>0.92</v>
      </c>
      <c r="J19" s="33">
        <v>0.92</v>
      </c>
      <c r="K19" s="33">
        <v>0.9</v>
      </c>
      <c r="L19" s="33">
        <v>0.9</v>
      </c>
      <c r="M19" s="33">
        <v>0.9</v>
      </c>
      <c r="N19" s="33">
        <v>0.9</v>
      </c>
      <c r="O19" s="33">
        <v>0.93</v>
      </c>
      <c r="P19" s="33">
        <v>0.93</v>
      </c>
      <c r="Q19" s="33">
        <v>0.9</v>
      </c>
      <c r="R19" s="33">
        <v>0.9</v>
      </c>
      <c r="S19" s="33">
        <v>0.9</v>
      </c>
      <c r="T19" s="33">
        <v>0.9</v>
      </c>
      <c r="U19" s="33">
        <v>0.9</v>
      </c>
      <c r="V19" s="33">
        <v>0.9</v>
      </c>
      <c r="W19" s="33">
        <v>0.9</v>
      </c>
      <c r="X19" s="97">
        <v>0.9</v>
      </c>
    </row>
    <row r="20" spans="1:24" s="22" customFormat="1" ht="27.95" customHeight="1">
      <c r="A20" s="20" t="s">
        <v>101</v>
      </c>
      <c r="B20" s="20" t="s">
        <v>102</v>
      </c>
      <c r="C20" s="22" t="s">
        <v>103</v>
      </c>
      <c r="D20" s="22" t="s">
        <v>104</v>
      </c>
      <c r="E20" s="41">
        <v>2.2000000000000002</v>
      </c>
      <c r="F20" s="41">
        <v>2.2000000000000002</v>
      </c>
      <c r="G20" s="41">
        <v>2.5</v>
      </c>
      <c r="H20" s="41">
        <v>2.5</v>
      </c>
      <c r="I20" s="41">
        <v>2.5</v>
      </c>
      <c r="J20" s="29">
        <v>2.5</v>
      </c>
      <c r="K20" s="41">
        <v>1.7</v>
      </c>
      <c r="L20" s="41">
        <v>1.7</v>
      </c>
      <c r="M20" s="41">
        <v>2.2000000000000002</v>
      </c>
      <c r="N20" s="41">
        <v>2.2000000000000002</v>
      </c>
      <c r="O20" s="41">
        <v>2.6</v>
      </c>
      <c r="P20" s="41">
        <v>2.6</v>
      </c>
      <c r="Q20" s="26">
        <v>1.57</v>
      </c>
      <c r="R20" s="26">
        <v>1.57</v>
      </c>
      <c r="S20" s="26">
        <v>1.77</v>
      </c>
      <c r="T20" s="26">
        <v>1.77</v>
      </c>
      <c r="U20" s="26">
        <v>2.16</v>
      </c>
      <c r="V20" s="26">
        <v>2.16</v>
      </c>
      <c r="W20" s="26">
        <v>2.36</v>
      </c>
      <c r="X20" s="22">
        <v>2.13</v>
      </c>
    </row>
    <row r="21" spans="1:24" s="22" customFormat="1" ht="27.95" customHeight="1">
      <c r="A21" s="20" t="s">
        <v>105</v>
      </c>
      <c r="B21" s="20" t="s">
        <v>102</v>
      </c>
      <c r="C21" s="22" t="s">
        <v>106</v>
      </c>
      <c r="D21" s="22" t="s">
        <v>104</v>
      </c>
      <c r="E21" s="41">
        <v>56</v>
      </c>
      <c r="F21" s="41">
        <v>56</v>
      </c>
      <c r="G21" s="41">
        <v>64</v>
      </c>
      <c r="H21" s="41">
        <v>64</v>
      </c>
      <c r="I21" s="41">
        <v>64</v>
      </c>
      <c r="J21" s="29">
        <v>64</v>
      </c>
      <c r="K21" s="41">
        <v>44</v>
      </c>
      <c r="L21" s="41">
        <v>44</v>
      </c>
      <c r="M21" s="41">
        <v>55</v>
      </c>
      <c r="N21" s="41">
        <v>55</v>
      </c>
      <c r="O21" s="41">
        <v>67</v>
      </c>
      <c r="P21" s="41">
        <v>67</v>
      </c>
      <c r="Q21" s="26">
        <v>40</v>
      </c>
      <c r="R21" s="26">
        <v>40</v>
      </c>
      <c r="S21" s="26">
        <v>45</v>
      </c>
      <c r="T21" s="26">
        <v>45</v>
      </c>
      <c r="U21" s="26">
        <v>55</v>
      </c>
      <c r="V21" s="26">
        <v>55</v>
      </c>
      <c r="W21" s="26">
        <v>60</v>
      </c>
      <c r="X21" s="22">
        <v>54</v>
      </c>
    </row>
    <row r="22" spans="1:24" s="22" customFormat="1" ht="27.95" customHeight="1">
      <c r="A22" s="20" t="s">
        <v>107</v>
      </c>
      <c r="B22" s="20" t="s">
        <v>102</v>
      </c>
      <c r="C22" s="22" t="s">
        <v>108</v>
      </c>
      <c r="D22" s="22" t="s">
        <v>104</v>
      </c>
      <c r="E22" s="41">
        <v>29.9</v>
      </c>
      <c r="F22" s="41">
        <v>30.3</v>
      </c>
      <c r="G22" s="41">
        <v>33.5</v>
      </c>
      <c r="H22" s="41">
        <v>33.799999999999997</v>
      </c>
      <c r="I22" s="41">
        <v>34.200000000000003</v>
      </c>
      <c r="J22" s="29">
        <v>34.200000000000003</v>
      </c>
      <c r="K22" s="41">
        <v>18.3</v>
      </c>
      <c r="L22" s="41">
        <v>17.600000000000001</v>
      </c>
      <c r="M22" s="41">
        <v>26.1</v>
      </c>
      <c r="N22" s="41">
        <v>25.5</v>
      </c>
      <c r="O22" s="41">
        <v>44</v>
      </c>
      <c r="P22" s="41">
        <v>45</v>
      </c>
      <c r="Q22" s="26">
        <v>11.35</v>
      </c>
      <c r="R22" s="26">
        <v>11.64</v>
      </c>
      <c r="S22" s="26">
        <v>16.68</v>
      </c>
      <c r="T22" s="26">
        <v>17.170000000000002</v>
      </c>
      <c r="U22" s="26">
        <v>24.05</v>
      </c>
      <c r="V22" s="26">
        <v>24.62</v>
      </c>
      <c r="W22" s="95">
        <v>45420</v>
      </c>
      <c r="X22" s="98">
        <v>15.9</v>
      </c>
    </row>
    <row r="23" spans="1:24" s="22" customFormat="1" ht="27.95" customHeight="1">
      <c r="A23" s="20" t="s">
        <v>109</v>
      </c>
      <c r="B23" s="20" t="s">
        <v>102</v>
      </c>
      <c r="C23" s="22" t="s">
        <v>110</v>
      </c>
      <c r="D23" s="22" t="s">
        <v>104</v>
      </c>
      <c r="E23" s="41">
        <v>850</v>
      </c>
      <c r="F23" s="41">
        <v>860</v>
      </c>
      <c r="G23" s="41">
        <v>950</v>
      </c>
      <c r="H23" s="41">
        <v>960</v>
      </c>
      <c r="I23" s="41">
        <v>970</v>
      </c>
      <c r="J23" s="29">
        <v>980</v>
      </c>
      <c r="K23" s="41">
        <v>520</v>
      </c>
      <c r="L23" s="41">
        <v>500</v>
      </c>
      <c r="M23" s="41">
        <v>740</v>
      </c>
      <c r="N23" s="41">
        <v>725</v>
      </c>
      <c r="O23" s="41">
        <v>1242</v>
      </c>
      <c r="P23" s="41">
        <v>1268</v>
      </c>
      <c r="Q23" s="26">
        <v>315</v>
      </c>
      <c r="R23" s="26">
        <v>315</v>
      </c>
      <c r="S23" s="26">
        <v>493</v>
      </c>
      <c r="T23" s="26">
        <v>473</v>
      </c>
      <c r="U23" s="26">
        <v>660</v>
      </c>
      <c r="V23" s="26">
        <v>630</v>
      </c>
      <c r="W23" s="26">
        <v>240</v>
      </c>
      <c r="X23" s="26">
        <v>450</v>
      </c>
    </row>
    <row r="24" spans="1:24" s="22" customFormat="1" ht="27.95" customHeight="1">
      <c r="A24" s="20" t="s">
        <v>111</v>
      </c>
      <c r="B24" s="20" t="s">
        <v>112</v>
      </c>
      <c r="C24" s="22" t="s">
        <v>113</v>
      </c>
      <c r="D24" s="22" t="s">
        <v>104</v>
      </c>
      <c r="E24" s="41">
        <v>6.1</v>
      </c>
      <c r="F24" s="41">
        <v>6.1</v>
      </c>
      <c r="G24" s="41">
        <v>6.9</v>
      </c>
      <c r="H24" s="41">
        <v>6.9</v>
      </c>
      <c r="I24" s="41">
        <v>6.9</v>
      </c>
      <c r="J24" s="29">
        <v>6.9</v>
      </c>
      <c r="K24" s="41">
        <v>4.5999999999999996</v>
      </c>
      <c r="L24" s="41">
        <v>4.5999999999999996</v>
      </c>
      <c r="M24" s="41">
        <v>5.4</v>
      </c>
      <c r="N24" s="41">
        <v>5.4</v>
      </c>
      <c r="O24" s="41">
        <v>7.5</v>
      </c>
      <c r="P24" s="20">
        <v>7.5</v>
      </c>
      <c r="Q24" s="26">
        <v>4.5999999999999996</v>
      </c>
      <c r="R24" s="26">
        <v>4.5</v>
      </c>
      <c r="S24" s="26">
        <v>5.0999999999999996</v>
      </c>
      <c r="T24" s="26">
        <v>5</v>
      </c>
      <c r="U24" s="26">
        <v>5.7</v>
      </c>
      <c r="V24" s="26">
        <v>5.6</v>
      </c>
      <c r="W24" s="26">
        <v>4.96</v>
      </c>
      <c r="X24" s="22">
        <v>6.3</v>
      </c>
    </row>
    <row r="25" spans="1:24" s="22" customFormat="1" ht="27.95" customHeight="1">
      <c r="A25" s="20" t="s">
        <v>114</v>
      </c>
      <c r="B25" s="20" t="s">
        <v>112</v>
      </c>
      <c r="C25" s="22" t="s">
        <v>115</v>
      </c>
      <c r="D25" s="22" t="s">
        <v>104</v>
      </c>
      <c r="E25" s="41">
        <v>156</v>
      </c>
      <c r="F25" s="41">
        <v>156</v>
      </c>
      <c r="G25" s="41">
        <v>175</v>
      </c>
      <c r="H25" s="41">
        <v>175</v>
      </c>
      <c r="I25" s="41">
        <v>175</v>
      </c>
      <c r="J25" s="29">
        <v>175</v>
      </c>
      <c r="K25" s="41">
        <v>118</v>
      </c>
      <c r="L25" s="41">
        <v>118</v>
      </c>
      <c r="M25" s="41">
        <v>138</v>
      </c>
      <c r="N25" s="41">
        <v>138</v>
      </c>
      <c r="O25" s="41">
        <v>192</v>
      </c>
      <c r="P25" s="20">
        <v>192</v>
      </c>
      <c r="Q25" s="26">
        <v>117</v>
      </c>
      <c r="R25" s="26">
        <v>114</v>
      </c>
      <c r="S25" s="26">
        <v>130</v>
      </c>
      <c r="T25" s="26">
        <v>127</v>
      </c>
      <c r="U25" s="26">
        <v>146</v>
      </c>
      <c r="V25" s="26">
        <v>143</v>
      </c>
      <c r="W25" s="26">
        <v>126</v>
      </c>
      <c r="X25" s="22">
        <v>160</v>
      </c>
    </row>
    <row r="26" spans="1:24" s="22" customFormat="1" ht="27.95" customHeight="1">
      <c r="A26" s="20" t="s">
        <v>116</v>
      </c>
      <c r="B26" s="20" t="s">
        <v>117</v>
      </c>
      <c r="C26" s="22" t="s">
        <v>118</v>
      </c>
      <c r="D26" s="22" t="s">
        <v>104</v>
      </c>
      <c r="E26" s="41">
        <v>5.0999999999999996</v>
      </c>
      <c r="F26" s="41">
        <v>5.0999999999999996</v>
      </c>
      <c r="G26" s="41">
        <v>5.3</v>
      </c>
      <c r="H26" s="41">
        <v>5.3</v>
      </c>
      <c r="I26" s="41">
        <v>5.3</v>
      </c>
      <c r="J26" s="29">
        <v>5.3</v>
      </c>
      <c r="K26" s="41">
        <v>4.5999999999999996</v>
      </c>
      <c r="L26" s="41">
        <v>4.5999999999999996</v>
      </c>
      <c r="M26" s="41">
        <v>5</v>
      </c>
      <c r="N26" s="41">
        <v>5</v>
      </c>
      <c r="O26" s="41">
        <v>6.2</v>
      </c>
      <c r="P26" s="20">
        <v>6.2</v>
      </c>
      <c r="Q26" s="26">
        <v>4.5</v>
      </c>
      <c r="R26" s="26">
        <v>4.5</v>
      </c>
      <c r="S26" s="26">
        <v>4.9000000000000004</v>
      </c>
      <c r="T26" s="26">
        <v>4.9000000000000004</v>
      </c>
      <c r="U26" s="26">
        <v>5.3</v>
      </c>
      <c r="V26" s="26">
        <v>5.3</v>
      </c>
      <c r="W26" s="26">
        <v>1.77</v>
      </c>
      <c r="X26" s="22">
        <v>2.36</v>
      </c>
    </row>
    <row r="27" spans="1:24" s="22" customFormat="1" ht="27.95" customHeight="1">
      <c r="A27" s="20" t="s">
        <v>119</v>
      </c>
      <c r="B27" s="20" t="s">
        <v>117</v>
      </c>
      <c r="C27" s="22" t="s">
        <v>120</v>
      </c>
      <c r="D27" s="22" t="s">
        <v>104</v>
      </c>
      <c r="E27" s="41">
        <v>130</v>
      </c>
      <c r="F27" s="41">
        <v>130</v>
      </c>
      <c r="G27" s="41">
        <v>135</v>
      </c>
      <c r="H27" s="41">
        <v>135</v>
      </c>
      <c r="I27" s="41">
        <v>135</v>
      </c>
      <c r="J27" s="29">
        <v>135</v>
      </c>
      <c r="K27" s="41">
        <v>118</v>
      </c>
      <c r="L27" s="41">
        <v>118</v>
      </c>
      <c r="M27" s="41">
        <v>127</v>
      </c>
      <c r="N27" s="41">
        <v>127</v>
      </c>
      <c r="O27" s="41">
        <v>158</v>
      </c>
      <c r="P27" s="20">
        <v>158</v>
      </c>
      <c r="Q27" s="26">
        <v>115</v>
      </c>
      <c r="R27" s="26">
        <v>115</v>
      </c>
      <c r="S27" s="26">
        <v>126</v>
      </c>
      <c r="T27" s="26">
        <v>126</v>
      </c>
      <c r="U27" s="26">
        <v>135</v>
      </c>
      <c r="V27" s="26">
        <v>135</v>
      </c>
      <c r="W27" s="26">
        <v>45</v>
      </c>
      <c r="X27" s="22">
        <v>60</v>
      </c>
    </row>
    <row r="28" spans="1:24" s="22" customFormat="1" ht="27.95" customHeight="1">
      <c r="A28" s="20" t="s">
        <v>121</v>
      </c>
      <c r="B28" s="20"/>
      <c r="C28" s="22" t="s">
        <v>122</v>
      </c>
      <c r="E28" s="41" t="s">
        <v>123</v>
      </c>
      <c r="F28" s="41" t="s">
        <v>123</v>
      </c>
      <c r="G28" s="41" t="s">
        <v>123</v>
      </c>
      <c r="H28" s="41" t="s">
        <v>123</v>
      </c>
      <c r="I28" s="41" t="s">
        <v>123</v>
      </c>
      <c r="J28" s="29" t="s">
        <v>123</v>
      </c>
      <c r="K28" s="58" t="s">
        <v>124</v>
      </c>
      <c r="L28" s="58" t="s">
        <v>124</v>
      </c>
      <c r="M28" s="58" t="s">
        <v>124</v>
      </c>
      <c r="N28" s="58" t="s">
        <v>124</v>
      </c>
      <c r="O28" s="41" t="s">
        <v>123</v>
      </c>
      <c r="P28" s="41" t="s">
        <v>123</v>
      </c>
      <c r="Q28" s="41" t="s">
        <v>123</v>
      </c>
      <c r="R28" s="41" t="s">
        <v>123</v>
      </c>
      <c r="S28" s="41" t="s">
        <v>123</v>
      </c>
      <c r="T28" s="41" t="s">
        <v>123</v>
      </c>
      <c r="U28" s="41" t="s">
        <v>123</v>
      </c>
      <c r="V28" s="41" t="s">
        <v>123</v>
      </c>
      <c r="W28" s="41" t="s">
        <v>125</v>
      </c>
      <c r="X28" s="26" t="s">
        <v>126</v>
      </c>
    </row>
    <row r="29" spans="1:24" s="55" customFormat="1" ht="174" customHeight="1">
      <c r="A29" s="21" t="s">
        <v>127</v>
      </c>
      <c r="B29" s="55" t="s">
        <v>128</v>
      </c>
      <c r="C29" s="55" t="s">
        <v>129</v>
      </c>
      <c r="E29" s="59" t="s">
        <v>130</v>
      </c>
      <c r="F29" s="59" t="s">
        <v>130</v>
      </c>
      <c r="G29" s="59" t="s">
        <v>130</v>
      </c>
      <c r="H29" s="59" t="s">
        <v>130</v>
      </c>
      <c r="I29" s="59" t="s">
        <v>130</v>
      </c>
      <c r="J29" s="59" t="s">
        <v>130</v>
      </c>
      <c r="K29" s="59" t="s">
        <v>130</v>
      </c>
      <c r="L29" s="59" t="s">
        <v>130</v>
      </c>
      <c r="M29" s="59" t="s">
        <v>130</v>
      </c>
      <c r="N29" s="59" t="s">
        <v>130</v>
      </c>
      <c r="O29" s="59" t="s">
        <v>130</v>
      </c>
      <c r="P29" s="59" t="s">
        <v>130</v>
      </c>
      <c r="Q29" s="59" t="s">
        <v>130</v>
      </c>
      <c r="R29" s="59" t="s">
        <v>130</v>
      </c>
      <c r="S29" s="59" t="s">
        <v>130</v>
      </c>
      <c r="T29" s="59" t="s">
        <v>130</v>
      </c>
      <c r="U29" s="59" t="s">
        <v>130</v>
      </c>
      <c r="V29" s="59" t="s">
        <v>130</v>
      </c>
      <c r="W29" s="23" t="s">
        <v>131</v>
      </c>
      <c r="X29" s="23" t="s">
        <v>132</v>
      </c>
    </row>
    <row r="30" spans="1:24" s="22" customFormat="1" ht="15">
      <c r="A30" s="20" t="s">
        <v>133</v>
      </c>
      <c r="C30" s="22" t="s">
        <v>134</v>
      </c>
      <c r="E30" s="41">
        <v>10</v>
      </c>
      <c r="F30" s="41">
        <v>10</v>
      </c>
      <c r="G30" s="41">
        <v>10</v>
      </c>
      <c r="H30" s="41">
        <v>10</v>
      </c>
      <c r="I30" s="41">
        <v>10</v>
      </c>
      <c r="J30" s="41">
        <v>10</v>
      </c>
      <c r="K30" s="41">
        <v>10</v>
      </c>
      <c r="L30" s="41">
        <v>10</v>
      </c>
      <c r="M30" s="41">
        <v>10</v>
      </c>
      <c r="N30" s="41">
        <v>10</v>
      </c>
      <c r="O30" s="41">
        <v>10</v>
      </c>
      <c r="P30" s="41">
        <v>10</v>
      </c>
      <c r="Q30" s="26">
        <v>5</v>
      </c>
      <c r="R30" s="26">
        <v>5</v>
      </c>
      <c r="S30" s="26">
        <v>5</v>
      </c>
      <c r="T30" s="26">
        <v>5</v>
      </c>
      <c r="U30" s="26">
        <v>5</v>
      </c>
      <c r="V30" s="26">
        <v>5</v>
      </c>
      <c r="W30" s="41">
        <v>10</v>
      </c>
      <c r="X30" s="41">
        <v>10</v>
      </c>
    </row>
    <row r="31" spans="1:24">
      <c r="A31" s="3"/>
      <c r="E31" s="4"/>
    </row>
    <row r="32" spans="1:24">
      <c r="A32" s="3"/>
    </row>
    <row r="33" spans="1:2">
      <c r="A33" s="3"/>
    </row>
    <row r="34" spans="1:2">
      <c r="A34" s="3"/>
    </row>
    <row r="35" spans="1:2">
      <c r="A35" s="3"/>
    </row>
    <row r="36" spans="1:2">
      <c r="A36" s="3"/>
    </row>
    <row r="37" spans="1:2">
      <c r="A37" s="3"/>
    </row>
    <row r="38" spans="1:2" ht="14.1">
      <c r="A38" s="3"/>
      <c r="B38" s="109"/>
    </row>
    <row r="39" spans="1:2" ht="14.1">
      <c r="A39" s="3"/>
      <c r="B39" s="109"/>
    </row>
    <row r="40" spans="1:2" ht="14.1">
      <c r="A40" s="3"/>
      <c r="B40" s="109"/>
    </row>
    <row r="41" spans="1:2">
      <c r="A41" s="3"/>
    </row>
    <row r="42" spans="1:2">
      <c r="A42" s="3"/>
    </row>
    <row r="43" spans="1:2">
      <c r="A43" s="3"/>
    </row>
    <row r="44" spans="1:2">
      <c r="A44" s="3"/>
    </row>
    <row r="45" spans="1:2">
      <c r="A45" s="3"/>
    </row>
    <row r="46" spans="1:2">
      <c r="A46" s="3"/>
    </row>
    <row r="47" spans="1:2">
      <c r="A47" s="3"/>
    </row>
    <row r="48" spans="1:2">
      <c r="A48" s="3"/>
    </row>
    <row r="49" spans="1:1">
      <c r="A49" s="3"/>
    </row>
    <row r="50" spans="1:1">
      <c r="A50" s="3"/>
    </row>
    <row r="51" spans="1:1">
      <c r="A51" s="3"/>
    </row>
    <row r="52" spans="1:1">
      <c r="A52" s="3"/>
    </row>
    <row r="53" spans="1:1">
      <c r="A53" s="3"/>
    </row>
    <row r="54" spans="1:1">
      <c r="A54" s="3"/>
    </row>
  </sheetData>
  <mergeCells count="6">
    <mergeCell ref="Q1:V1"/>
    <mergeCell ref="W1:X1"/>
    <mergeCell ref="A1:B1"/>
    <mergeCell ref="C1:D1"/>
    <mergeCell ref="E1:I1"/>
    <mergeCell ref="K1:P1"/>
  </mergeCells>
  <pageMargins left="0.7" right="0.7" top="0.78740157499999996" bottom="0.78740157499999996" header="0.3" footer="0.3"/>
  <pageSetup paperSize="9" scale="53" orientation="landscape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E77BA-A778-7E47-80DC-D8B670B47E1C}">
  <dimension ref="A1:K43"/>
  <sheetViews>
    <sheetView zoomScale="130" zoomScaleNormal="130" workbookViewId="0">
      <pane xSplit="2" ySplit="2" topLeftCell="C3" activePane="bottomRight" state="frozen"/>
      <selection pane="bottomRight" activeCell="B33" sqref="B33"/>
      <selection pane="bottomLeft" activeCell="A3" sqref="A3"/>
      <selection pane="topRight" activeCell="C1" sqref="C1"/>
    </sheetView>
  </sheetViews>
  <sheetFormatPr defaultColWidth="10.875" defaultRowHeight="12.95"/>
  <cols>
    <col min="1" max="1" width="30.875" style="1" customWidth="1"/>
    <col min="2" max="4" width="32.125" style="1" customWidth="1"/>
    <col min="5" max="5" width="27.125" style="6" customWidth="1"/>
    <col min="6" max="6" width="28" style="5" customWidth="1"/>
    <col min="7" max="7" width="26.5" style="8" customWidth="1"/>
    <col min="8" max="8" width="27.375" style="8" customWidth="1"/>
    <col min="9" max="9" width="30.125" style="1" customWidth="1"/>
    <col min="10" max="10" width="31.625" style="1" customWidth="1"/>
    <col min="11" max="11" width="36.125" style="1" customWidth="1"/>
    <col min="12" max="16384" width="10.875" style="1"/>
  </cols>
  <sheetData>
    <row r="1" spans="1:11" ht="17.100000000000001" customHeight="1">
      <c r="A1" s="7" t="s">
        <v>0</v>
      </c>
      <c r="B1" s="7" t="s">
        <v>1</v>
      </c>
      <c r="C1" s="7"/>
      <c r="D1" s="7"/>
      <c r="G1" s="5"/>
      <c r="H1" s="5"/>
      <c r="I1" s="5"/>
      <c r="J1" s="5"/>
    </row>
    <row r="2" spans="1:11" ht="17.100000000000001" customHeight="1">
      <c r="A2" s="7"/>
      <c r="B2" s="7"/>
      <c r="C2" s="7"/>
      <c r="D2" s="7"/>
      <c r="G2" s="5"/>
      <c r="H2" s="5"/>
      <c r="I2" s="5"/>
      <c r="J2" s="5"/>
    </row>
    <row r="3" spans="1:11" s="22" customFormat="1" ht="66" customHeight="1">
      <c r="C3" s="85" t="s">
        <v>135</v>
      </c>
      <c r="D3" s="86" t="s">
        <v>136</v>
      </c>
      <c r="E3" s="86" t="s">
        <v>137</v>
      </c>
      <c r="F3" s="86" t="s">
        <v>138</v>
      </c>
      <c r="G3" s="86" t="s">
        <v>139</v>
      </c>
      <c r="H3" s="86" t="s">
        <v>140</v>
      </c>
      <c r="I3" s="86" t="s">
        <v>141</v>
      </c>
      <c r="J3" s="86" t="s">
        <v>142</v>
      </c>
    </row>
    <row r="4" spans="1:11" s="57" customFormat="1" ht="39.950000000000003" customHeight="1">
      <c r="C4" s="106" t="s">
        <v>135</v>
      </c>
      <c r="D4" s="107" t="s">
        <v>143</v>
      </c>
      <c r="E4" s="106" t="s">
        <v>144</v>
      </c>
      <c r="F4" s="106" t="s">
        <v>144</v>
      </c>
      <c r="G4" s="106" t="s">
        <v>145</v>
      </c>
      <c r="H4" s="106" t="s">
        <v>145</v>
      </c>
      <c r="I4" s="106" t="s">
        <v>146</v>
      </c>
      <c r="J4" s="106" t="s">
        <v>146</v>
      </c>
      <c r="K4" s="108" t="s">
        <v>147</v>
      </c>
    </row>
    <row r="5" spans="1:11" s="22" customFormat="1" ht="17.100000000000001" customHeight="1">
      <c r="A5" s="36" t="s">
        <v>148</v>
      </c>
      <c r="B5" s="36" t="s">
        <v>149</v>
      </c>
      <c r="C5" s="36"/>
      <c r="D5" s="36"/>
      <c r="E5" s="37"/>
      <c r="F5" s="38"/>
      <c r="G5" s="38"/>
      <c r="H5" s="38"/>
      <c r="I5" s="38"/>
      <c r="J5" s="38"/>
      <c r="K5" s="39"/>
    </row>
    <row r="6" spans="1:11" s="22" customFormat="1" ht="17.100000000000001" customHeight="1">
      <c r="A6" s="20" t="s">
        <v>150</v>
      </c>
      <c r="B6" s="20" t="s">
        <v>39</v>
      </c>
      <c r="C6" s="40" t="s">
        <v>151</v>
      </c>
      <c r="D6" s="40" t="s">
        <v>151</v>
      </c>
      <c r="E6" s="41" t="s">
        <v>41</v>
      </c>
      <c r="F6" s="29" t="s">
        <v>40</v>
      </c>
      <c r="G6" s="26" t="s">
        <v>41</v>
      </c>
      <c r="H6" s="26" t="s">
        <v>40</v>
      </c>
      <c r="I6" s="26" t="s">
        <v>41</v>
      </c>
      <c r="J6" s="26" t="s">
        <v>40</v>
      </c>
      <c r="K6" s="39"/>
    </row>
    <row r="7" spans="1:11" s="22" customFormat="1" ht="17.100000000000001" customHeight="1">
      <c r="A7" s="20" t="s">
        <v>152</v>
      </c>
      <c r="B7" s="20" t="s">
        <v>153</v>
      </c>
      <c r="C7" s="40" t="s">
        <v>154</v>
      </c>
      <c r="D7" s="40" t="s">
        <v>154</v>
      </c>
      <c r="E7" s="41" t="s">
        <v>155</v>
      </c>
      <c r="F7" s="29" t="s">
        <v>155</v>
      </c>
      <c r="G7" s="26" t="s">
        <v>156</v>
      </c>
      <c r="H7" s="26" t="s">
        <v>156</v>
      </c>
      <c r="I7" s="26" t="s">
        <v>157</v>
      </c>
      <c r="J7" s="26" t="s">
        <v>157</v>
      </c>
      <c r="K7" s="39"/>
    </row>
    <row r="8" spans="1:11" s="22" customFormat="1" ht="17.100000000000001" customHeight="1">
      <c r="A8" s="20" t="s">
        <v>158</v>
      </c>
      <c r="B8" s="20" t="s">
        <v>48</v>
      </c>
      <c r="C8" s="40">
        <v>131</v>
      </c>
      <c r="D8" s="40">
        <v>131</v>
      </c>
      <c r="E8" s="41">
        <v>110</v>
      </c>
      <c r="F8" s="29">
        <v>115</v>
      </c>
      <c r="G8" s="26">
        <v>112</v>
      </c>
      <c r="H8" s="26">
        <v>135</v>
      </c>
      <c r="I8" s="26">
        <v>112</v>
      </c>
      <c r="J8" s="26">
        <v>135</v>
      </c>
      <c r="K8" s="39"/>
    </row>
    <row r="9" spans="1:11" s="22" customFormat="1" ht="17.100000000000001" customHeight="1">
      <c r="A9" s="20" t="s">
        <v>159</v>
      </c>
      <c r="B9" s="20" t="s">
        <v>160</v>
      </c>
      <c r="C9" s="40" t="s">
        <v>161</v>
      </c>
      <c r="D9" s="40" t="s">
        <v>161</v>
      </c>
      <c r="E9" s="41" t="s">
        <v>162</v>
      </c>
      <c r="F9" s="29" t="s">
        <v>163</v>
      </c>
      <c r="G9" s="26" t="s">
        <v>164</v>
      </c>
      <c r="H9" s="26" t="s">
        <v>162</v>
      </c>
      <c r="I9" s="26" t="s">
        <v>165</v>
      </c>
      <c r="J9" s="26" t="s">
        <v>166</v>
      </c>
      <c r="K9" s="39"/>
    </row>
    <row r="10" spans="1:11" s="22" customFormat="1" ht="17.100000000000001" customHeight="1">
      <c r="A10" s="20" t="s">
        <v>75</v>
      </c>
      <c r="B10" s="22" t="s">
        <v>77</v>
      </c>
      <c r="C10" s="42" t="s">
        <v>27</v>
      </c>
      <c r="D10" s="42" t="s">
        <v>27</v>
      </c>
      <c r="E10" s="41" t="s">
        <v>167</v>
      </c>
      <c r="F10" s="29" t="s">
        <v>167</v>
      </c>
      <c r="G10" s="26" t="s">
        <v>168</v>
      </c>
      <c r="H10" s="26" t="s">
        <v>169</v>
      </c>
      <c r="I10" s="26" t="s">
        <v>170</v>
      </c>
      <c r="J10" s="26" t="s">
        <v>169</v>
      </c>
      <c r="K10" s="39"/>
    </row>
    <row r="11" spans="1:11" s="22" customFormat="1" ht="17.100000000000001" customHeight="1">
      <c r="A11" s="20" t="s">
        <v>171</v>
      </c>
      <c r="B11" s="20" t="s">
        <v>172</v>
      </c>
      <c r="C11" s="40">
        <v>6</v>
      </c>
      <c r="D11" s="40">
        <v>6</v>
      </c>
      <c r="E11" s="41" t="s">
        <v>173</v>
      </c>
      <c r="F11" s="29" t="s">
        <v>173</v>
      </c>
      <c r="G11" s="26" t="s">
        <v>174</v>
      </c>
      <c r="H11" s="26" t="s">
        <v>174</v>
      </c>
      <c r="I11" s="26" t="s">
        <v>175</v>
      </c>
      <c r="J11" s="26" t="s">
        <v>175</v>
      </c>
      <c r="K11" s="39"/>
    </row>
    <row r="12" spans="1:11" s="22" customFormat="1" ht="17.100000000000001" customHeight="1">
      <c r="A12" s="20" t="s">
        <v>176</v>
      </c>
      <c r="B12" s="20" t="s">
        <v>177</v>
      </c>
      <c r="C12" s="43" t="s">
        <v>89</v>
      </c>
      <c r="D12" s="43" t="s">
        <v>89</v>
      </c>
      <c r="E12" s="41" t="s">
        <v>178</v>
      </c>
      <c r="F12" s="29" t="s">
        <v>178</v>
      </c>
      <c r="G12" s="43" t="s">
        <v>179</v>
      </c>
      <c r="H12" s="43" t="s">
        <v>179</v>
      </c>
      <c r="I12" s="43" t="s">
        <v>179</v>
      </c>
      <c r="J12" s="43" t="s">
        <v>179</v>
      </c>
      <c r="K12" s="39"/>
    </row>
    <row r="13" spans="1:11" s="22" customFormat="1" ht="17.100000000000001" customHeight="1">
      <c r="A13" s="20" t="s">
        <v>180</v>
      </c>
      <c r="B13" s="20" t="s">
        <v>181</v>
      </c>
      <c r="C13" s="26" t="s">
        <v>182</v>
      </c>
      <c r="D13" s="26" t="s">
        <v>182</v>
      </c>
      <c r="E13" s="41" t="s">
        <v>183</v>
      </c>
      <c r="F13" s="29" t="s">
        <v>184</v>
      </c>
      <c r="G13" s="26" t="s">
        <v>182</v>
      </c>
      <c r="H13" s="26" t="s">
        <v>184</v>
      </c>
      <c r="I13" s="26" t="s">
        <v>182</v>
      </c>
      <c r="J13" s="26" t="s">
        <v>184</v>
      </c>
      <c r="K13" s="39"/>
    </row>
    <row r="14" spans="1:11" s="22" customFormat="1" ht="15">
      <c r="A14" s="20" t="s">
        <v>185</v>
      </c>
      <c r="B14" s="20" t="s">
        <v>185</v>
      </c>
      <c r="C14" s="41" t="s">
        <v>186</v>
      </c>
      <c r="D14" s="41" t="s">
        <v>187</v>
      </c>
      <c r="E14" s="41" t="s">
        <v>187</v>
      </c>
      <c r="F14" s="26" t="s">
        <v>187</v>
      </c>
      <c r="G14" s="26" t="s">
        <v>187</v>
      </c>
      <c r="H14" s="26" t="s">
        <v>187</v>
      </c>
      <c r="I14" s="26" t="s">
        <v>187</v>
      </c>
      <c r="J14" s="26" t="s">
        <v>187</v>
      </c>
    </row>
    <row r="15" spans="1:11" s="22" customFormat="1" ht="15">
      <c r="A15" s="20" t="s">
        <v>188</v>
      </c>
      <c r="B15" s="20" t="s">
        <v>189</v>
      </c>
      <c r="C15" s="41" t="s">
        <v>123</v>
      </c>
      <c r="D15" s="41" t="s">
        <v>190</v>
      </c>
      <c r="E15" s="41" t="s">
        <v>190</v>
      </c>
      <c r="F15" s="26" t="s">
        <v>190</v>
      </c>
      <c r="G15" s="26" t="s">
        <v>190</v>
      </c>
      <c r="H15" s="26" t="s">
        <v>190</v>
      </c>
      <c r="I15" s="26" t="s">
        <v>190</v>
      </c>
      <c r="J15" s="26" t="s">
        <v>190</v>
      </c>
    </row>
    <row r="16" spans="1:11" s="22" customFormat="1" ht="17.100000000000001" customHeight="1">
      <c r="A16" s="36" t="s">
        <v>191</v>
      </c>
      <c r="B16" s="44" t="s">
        <v>192</v>
      </c>
      <c r="C16" s="45"/>
      <c r="D16" s="45"/>
      <c r="E16" s="46"/>
      <c r="F16" s="38"/>
      <c r="G16" s="38"/>
      <c r="H16" s="38"/>
      <c r="I16" s="38"/>
      <c r="J16" s="38"/>
      <c r="K16" s="47"/>
    </row>
    <row r="17" spans="1:11" s="22" customFormat="1" ht="17.100000000000001" customHeight="1">
      <c r="A17" s="20" t="s">
        <v>193</v>
      </c>
      <c r="B17" s="20" t="s">
        <v>194</v>
      </c>
      <c r="C17" s="48">
        <v>1800</v>
      </c>
      <c r="D17" s="48">
        <v>2000</v>
      </c>
      <c r="E17" s="49">
        <v>3400</v>
      </c>
      <c r="F17" s="50">
        <v>3400</v>
      </c>
      <c r="G17" s="51">
        <v>3200</v>
      </c>
      <c r="H17" s="51">
        <v>3200</v>
      </c>
      <c r="I17" s="51">
        <v>3000</v>
      </c>
      <c r="J17" s="51">
        <v>3000</v>
      </c>
      <c r="K17" s="39"/>
    </row>
    <row r="18" spans="1:11" s="22" customFormat="1" ht="17.100000000000001" customHeight="1">
      <c r="A18" s="20" t="s">
        <v>195</v>
      </c>
      <c r="B18" s="20"/>
      <c r="C18" s="48">
        <v>1800</v>
      </c>
      <c r="D18" s="40">
        <v>2200</v>
      </c>
      <c r="E18" s="49">
        <v>3700</v>
      </c>
      <c r="F18" s="50">
        <v>3700</v>
      </c>
      <c r="G18" s="51">
        <v>3500</v>
      </c>
      <c r="H18" s="51">
        <v>3500</v>
      </c>
      <c r="I18" s="51">
        <v>3300</v>
      </c>
      <c r="J18" s="51">
        <v>3300</v>
      </c>
      <c r="K18" s="39"/>
    </row>
    <row r="19" spans="1:11" s="22" customFormat="1" ht="17.100000000000001" customHeight="1">
      <c r="A19" s="20" t="s">
        <v>196</v>
      </c>
      <c r="B19" s="20" t="s">
        <v>197</v>
      </c>
      <c r="C19" s="52">
        <v>600</v>
      </c>
      <c r="D19" s="40">
        <v>730</v>
      </c>
      <c r="E19" s="41" t="s">
        <v>198</v>
      </c>
      <c r="F19" s="29" t="s">
        <v>198</v>
      </c>
      <c r="G19" s="26" t="s">
        <v>198</v>
      </c>
      <c r="H19" s="26" t="s">
        <v>198</v>
      </c>
      <c r="I19" s="26" t="s">
        <v>198</v>
      </c>
      <c r="J19" s="26" t="s">
        <v>198</v>
      </c>
      <c r="K19" s="39"/>
    </row>
    <row r="20" spans="1:11" s="22" customFormat="1" ht="17.100000000000001" customHeight="1">
      <c r="A20" s="20" t="s">
        <v>199</v>
      </c>
      <c r="B20" s="20" t="s">
        <v>200</v>
      </c>
      <c r="C20" s="52">
        <v>500</v>
      </c>
      <c r="D20" s="40">
        <v>550</v>
      </c>
      <c r="E20" s="41" t="s">
        <v>201</v>
      </c>
      <c r="F20" s="29" t="s">
        <v>201</v>
      </c>
      <c r="G20" s="26" t="s">
        <v>201</v>
      </c>
      <c r="H20" s="26" t="s">
        <v>201</v>
      </c>
      <c r="I20" s="26" t="s">
        <v>201</v>
      </c>
      <c r="J20" s="26" t="s">
        <v>201</v>
      </c>
      <c r="K20" s="39"/>
    </row>
    <row r="21" spans="1:11" s="22" customFormat="1" ht="17.100000000000001" customHeight="1">
      <c r="A21" s="20" t="s">
        <v>202</v>
      </c>
      <c r="B21" s="20" t="s">
        <v>203</v>
      </c>
      <c r="C21" s="40">
        <v>6</v>
      </c>
      <c r="D21" s="40">
        <v>6</v>
      </c>
      <c r="E21" s="41" t="s">
        <v>173</v>
      </c>
      <c r="F21" s="29" t="s">
        <v>173</v>
      </c>
      <c r="G21" s="26" t="s">
        <v>204</v>
      </c>
      <c r="H21" s="26" t="s">
        <v>174</v>
      </c>
      <c r="I21" s="26" t="s">
        <v>205</v>
      </c>
      <c r="J21" s="26" t="s">
        <v>206</v>
      </c>
      <c r="K21" s="39"/>
    </row>
    <row r="22" spans="1:11" s="22" customFormat="1" ht="17.100000000000001" customHeight="1">
      <c r="A22" s="20" t="s">
        <v>207</v>
      </c>
      <c r="B22" s="20" t="s">
        <v>207</v>
      </c>
      <c r="C22" s="41" t="s">
        <v>208</v>
      </c>
      <c r="D22" s="41" t="s">
        <v>208</v>
      </c>
      <c r="E22" s="41" t="s">
        <v>209</v>
      </c>
      <c r="F22" s="29" t="s">
        <v>209</v>
      </c>
      <c r="G22" s="26" t="s">
        <v>209</v>
      </c>
      <c r="H22" s="26" t="s">
        <v>209</v>
      </c>
      <c r="I22" s="26" t="s">
        <v>209</v>
      </c>
      <c r="J22" s="26" t="s">
        <v>209</v>
      </c>
      <c r="K22" s="39"/>
    </row>
    <row r="23" spans="1:11" s="22" customFormat="1" ht="17.100000000000001" customHeight="1">
      <c r="A23" s="20" t="s">
        <v>210</v>
      </c>
      <c r="B23" s="20" t="s">
        <v>211</v>
      </c>
      <c r="C23" s="41" t="s">
        <v>212</v>
      </c>
      <c r="D23" s="41" t="s">
        <v>212</v>
      </c>
      <c r="E23" s="41" t="s">
        <v>212</v>
      </c>
      <c r="F23" s="29" t="s">
        <v>212</v>
      </c>
      <c r="G23" s="26" t="s">
        <v>212</v>
      </c>
      <c r="H23" s="26" t="s">
        <v>212</v>
      </c>
      <c r="I23" s="26" t="s">
        <v>212</v>
      </c>
      <c r="J23" s="26" t="s">
        <v>212</v>
      </c>
      <c r="K23" s="39"/>
    </row>
    <row r="24" spans="1:11" s="22" customFormat="1" ht="17.100000000000001" customHeight="1">
      <c r="A24" s="20" t="s">
        <v>213</v>
      </c>
      <c r="B24" s="20" t="s">
        <v>214</v>
      </c>
      <c r="C24" s="41" t="s">
        <v>212</v>
      </c>
      <c r="D24" s="41" t="s">
        <v>212</v>
      </c>
      <c r="E24" s="41" t="s">
        <v>212</v>
      </c>
      <c r="F24" s="29" t="s">
        <v>212</v>
      </c>
      <c r="G24" s="26" t="s">
        <v>212</v>
      </c>
      <c r="H24" s="26" t="s">
        <v>212</v>
      </c>
      <c r="I24" s="26" t="s">
        <v>212</v>
      </c>
      <c r="J24" s="26" t="s">
        <v>212</v>
      </c>
      <c r="K24" s="39"/>
    </row>
    <row r="25" spans="1:11" s="22" customFormat="1" ht="17.100000000000001" customHeight="1">
      <c r="A25" s="20" t="s">
        <v>215</v>
      </c>
      <c r="B25" s="20" t="s">
        <v>215</v>
      </c>
      <c r="C25" s="41" t="s">
        <v>212</v>
      </c>
      <c r="D25" s="41" t="s">
        <v>212</v>
      </c>
      <c r="E25" s="41" t="s">
        <v>212</v>
      </c>
      <c r="F25" s="29" t="s">
        <v>212</v>
      </c>
      <c r="G25" s="26" t="s">
        <v>212</v>
      </c>
      <c r="H25" s="26" t="s">
        <v>212</v>
      </c>
      <c r="I25" s="26" t="s">
        <v>212</v>
      </c>
      <c r="J25" s="26" t="s">
        <v>212</v>
      </c>
      <c r="K25" s="53"/>
    </row>
    <row r="26" spans="1:11" s="22" customFormat="1" ht="17.100000000000001" customHeight="1">
      <c r="A26" s="20" t="s">
        <v>216</v>
      </c>
      <c r="B26" s="20" t="s">
        <v>217</v>
      </c>
      <c r="C26" s="41" t="s">
        <v>218</v>
      </c>
      <c r="D26" s="41" t="s">
        <v>218</v>
      </c>
      <c r="E26" s="41" t="s">
        <v>212</v>
      </c>
      <c r="F26" s="29" t="s">
        <v>212</v>
      </c>
      <c r="G26" s="26" t="s">
        <v>212</v>
      </c>
      <c r="H26" s="26" t="s">
        <v>212</v>
      </c>
      <c r="I26" s="26" t="s">
        <v>212</v>
      </c>
      <c r="J26" s="26" t="s">
        <v>212</v>
      </c>
    </row>
    <row r="27" spans="1:11" s="22" customFormat="1" ht="17.100000000000001" customHeight="1">
      <c r="A27" s="20" t="s">
        <v>219</v>
      </c>
      <c r="B27" s="20" t="s">
        <v>220</v>
      </c>
      <c r="C27" s="41" t="s">
        <v>218</v>
      </c>
      <c r="D27" s="41" t="s">
        <v>218</v>
      </c>
      <c r="E27" s="41" t="s">
        <v>218</v>
      </c>
      <c r="F27" s="29" t="s">
        <v>218</v>
      </c>
      <c r="G27" s="26" t="s">
        <v>212</v>
      </c>
      <c r="H27" s="26" t="s">
        <v>212</v>
      </c>
      <c r="I27" s="26" t="s">
        <v>212</v>
      </c>
      <c r="J27" s="26" t="s">
        <v>212</v>
      </c>
    </row>
    <row r="28" spans="1:11" s="22" customFormat="1" ht="17.100000000000001" customHeight="1">
      <c r="A28" s="20" t="s">
        <v>221</v>
      </c>
      <c r="B28" s="20" t="s">
        <v>222</v>
      </c>
      <c r="C28" s="41" t="s">
        <v>218</v>
      </c>
      <c r="D28" s="41" t="s">
        <v>218</v>
      </c>
      <c r="E28" s="41" t="s">
        <v>218</v>
      </c>
      <c r="F28" s="29" t="s">
        <v>218</v>
      </c>
      <c r="G28" s="26" t="s">
        <v>212</v>
      </c>
      <c r="H28" s="26" t="s">
        <v>212</v>
      </c>
      <c r="I28" s="26" t="s">
        <v>212</v>
      </c>
      <c r="J28" s="26" t="s">
        <v>212</v>
      </c>
    </row>
    <row r="29" spans="1:11" s="22" customFormat="1" ht="15">
      <c r="A29" s="20" t="s">
        <v>223</v>
      </c>
      <c r="B29" s="22" t="s">
        <v>224</v>
      </c>
      <c r="C29" s="40" t="s">
        <v>225</v>
      </c>
      <c r="D29" s="40" t="s">
        <v>225</v>
      </c>
      <c r="E29" s="41">
        <v>100</v>
      </c>
      <c r="F29" s="29">
        <v>100</v>
      </c>
      <c r="G29" s="26">
        <v>100</v>
      </c>
      <c r="H29" s="26">
        <v>100</v>
      </c>
      <c r="I29" s="26">
        <v>100</v>
      </c>
      <c r="J29" s="26">
        <v>100</v>
      </c>
    </row>
    <row r="30" spans="1:11" s="22" customFormat="1" ht="15">
      <c r="A30" s="20" t="s">
        <v>226</v>
      </c>
      <c r="B30" s="22" t="s">
        <v>227</v>
      </c>
      <c r="C30" s="41" t="s">
        <v>218</v>
      </c>
      <c r="D30" s="41" t="s">
        <v>228</v>
      </c>
      <c r="E30" s="41" t="s">
        <v>228</v>
      </c>
      <c r="F30" s="29" t="s">
        <v>228</v>
      </c>
      <c r="G30" s="26" t="s">
        <v>229</v>
      </c>
      <c r="H30" s="26" t="s">
        <v>229</v>
      </c>
      <c r="I30" s="26" t="s">
        <v>229</v>
      </c>
      <c r="J30" s="26" t="s">
        <v>229</v>
      </c>
    </row>
    <row r="31" spans="1:11" s="22" customFormat="1" ht="15">
      <c r="A31" s="110" t="s">
        <v>230</v>
      </c>
      <c r="B31" s="22" t="s">
        <v>231</v>
      </c>
      <c r="C31" s="42" t="s">
        <v>232</v>
      </c>
      <c r="D31" s="42" t="s">
        <v>233</v>
      </c>
      <c r="E31" s="111" t="s">
        <v>234</v>
      </c>
      <c r="F31" s="65" t="s">
        <v>235</v>
      </c>
      <c r="G31" s="65" t="s">
        <v>236</v>
      </c>
      <c r="H31" s="65" t="s">
        <v>237</v>
      </c>
      <c r="I31" s="65" t="s">
        <v>238</v>
      </c>
      <c r="J31" s="26" t="s">
        <v>239</v>
      </c>
    </row>
    <row r="32" spans="1:11" s="22" customFormat="1" ht="15">
      <c r="A32" s="20" t="s">
        <v>240</v>
      </c>
      <c r="B32" s="20" t="s">
        <v>122</v>
      </c>
      <c r="C32" s="41" t="s">
        <v>241</v>
      </c>
      <c r="D32" s="41" t="s">
        <v>241</v>
      </c>
      <c r="E32" s="41" t="s">
        <v>123</v>
      </c>
      <c r="F32" s="41" t="s">
        <v>123</v>
      </c>
      <c r="G32" s="41" t="s">
        <v>123</v>
      </c>
      <c r="H32" s="41" t="s">
        <v>123</v>
      </c>
      <c r="I32" s="41" t="s">
        <v>123</v>
      </c>
      <c r="J32" s="41" t="s">
        <v>123</v>
      </c>
    </row>
    <row r="33" spans="1:10" s="22" customFormat="1" ht="195" customHeight="1">
      <c r="A33" s="54" t="s">
        <v>242</v>
      </c>
      <c r="B33" s="55" t="s">
        <v>128</v>
      </c>
      <c r="C33" s="54" t="s">
        <v>243</v>
      </c>
      <c r="D33" s="54" t="s">
        <v>243</v>
      </c>
      <c r="E33" s="54" t="s">
        <v>244</v>
      </c>
      <c r="F33" s="54" t="s">
        <v>244</v>
      </c>
      <c r="G33" s="54" t="s">
        <v>244</v>
      </c>
      <c r="H33" s="54" t="s">
        <v>244</v>
      </c>
      <c r="I33" s="54" t="s">
        <v>244</v>
      </c>
      <c r="J33" s="54" t="s">
        <v>244</v>
      </c>
    </row>
    <row r="34" spans="1:10" s="22" customFormat="1" ht="15">
      <c r="E34" s="26"/>
      <c r="F34" s="29"/>
      <c r="G34" s="56"/>
      <c r="H34" s="56"/>
      <c r="I34" s="56"/>
      <c r="J34" s="56"/>
    </row>
    <row r="35" spans="1:10" s="22" customFormat="1" ht="15">
      <c r="E35" s="26"/>
      <c r="F35" s="29"/>
      <c r="G35" s="56"/>
      <c r="H35" s="56"/>
    </row>
    <row r="36" spans="1:10" s="22" customFormat="1" ht="15">
      <c r="E36" s="26"/>
      <c r="F36" s="29"/>
      <c r="G36" s="56"/>
      <c r="H36" s="56"/>
    </row>
    <row r="37" spans="1:10" s="22" customFormat="1" ht="15">
      <c r="D37" s="22" t="s">
        <v>245</v>
      </c>
      <c r="E37" s="26"/>
      <c r="F37" s="29"/>
      <c r="G37" s="56"/>
      <c r="H37" s="56"/>
    </row>
    <row r="38" spans="1:10" s="22" customFormat="1" ht="15">
      <c r="D38" s="22" t="s">
        <v>246</v>
      </c>
      <c r="E38" s="26"/>
      <c r="F38" s="29"/>
      <c r="G38" s="56"/>
      <c r="H38" s="56"/>
    </row>
    <row r="39" spans="1:10" s="22" customFormat="1" ht="15">
      <c r="D39" s="22" t="s">
        <v>247</v>
      </c>
      <c r="E39" s="26"/>
      <c r="F39" s="29"/>
      <c r="G39" s="56"/>
      <c r="H39" s="56"/>
    </row>
    <row r="40" spans="1:10" s="22" customFormat="1" ht="15">
      <c r="D40" s="22" t="s">
        <v>248</v>
      </c>
      <c r="E40" s="26"/>
      <c r="F40" s="29"/>
      <c r="G40" s="56"/>
      <c r="H40" s="56"/>
    </row>
    <row r="41" spans="1:10" s="22" customFormat="1" ht="15">
      <c r="D41" s="22" t="s">
        <v>249</v>
      </c>
      <c r="E41" s="26"/>
      <c r="F41" s="29"/>
      <c r="G41" s="56"/>
      <c r="H41" s="56"/>
    </row>
    <row r="42" spans="1:10" s="22" customFormat="1" ht="15">
      <c r="D42" s="22" t="s">
        <v>250</v>
      </c>
      <c r="E42" s="26"/>
      <c r="F42" s="29"/>
      <c r="G42" s="56"/>
      <c r="H42" s="56"/>
    </row>
    <row r="43" spans="1:10" s="22" customFormat="1" ht="15">
      <c r="E43" s="26"/>
      <c r="F43" s="29"/>
      <c r="G43" s="56"/>
      <c r="H43" s="56"/>
    </row>
  </sheetData>
  <pageMargins left="0.7" right="0.7" top="0.78740157499999996" bottom="0.78740157499999996" header="0.3" footer="0.3"/>
  <pageSetup paperSize="9" orientation="landscape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3CDC10-5125-AD41-944B-1F57F2352A7F}">
  <sheetPr>
    <pageSetUpPr fitToPage="1"/>
  </sheetPr>
  <dimension ref="A1:AH54"/>
  <sheetViews>
    <sheetView zoomScale="120" zoomScaleNormal="120" workbookViewId="0">
      <pane xSplit="1" ySplit="2" topLeftCell="N3" activePane="bottomRight" state="frozen"/>
      <selection pane="bottomRight" activeCell="V33" sqref="V33"/>
      <selection pane="bottomLeft" activeCell="A3" sqref="A3"/>
      <selection pane="topRight" activeCell="B1" sqref="B1"/>
    </sheetView>
  </sheetViews>
  <sheetFormatPr defaultColWidth="10.875" defaultRowHeight="12.95"/>
  <cols>
    <col min="1" max="1" width="30.625" style="1" bestFit="1" customWidth="1"/>
    <col min="2" max="2" width="36.375" style="1" customWidth="1"/>
    <col min="3" max="3" width="34.125" style="1" customWidth="1"/>
    <col min="4" max="4" width="30.375" style="2" customWidth="1"/>
    <col min="5" max="24" width="37.375" style="1" customWidth="1"/>
    <col min="25" max="25" width="45.625" style="1" customWidth="1"/>
    <col min="26" max="26" width="37.625" style="1" customWidth="1"/>
    <col min="27" max="29" width="37.625" style="1" hidden="1" customWidth="1"/>
    <col min="30" max="31" width="37.375" style="1" customWidth="1"/>
    <col min="32" max="34" width="26.375" style="1" hidden="1" customWidth="1"/>
    <col min="35" max="35" width="26.375" style="1" customWidth="1"/>
    <col min="36" max="16384" width="10.875" style="1"/>
  </cols>
  <sheetData>
    <row r="1" spans="1:34" s="92" customFormat="1" ht="30" customHeight="1">
      <c r="A1" s="120" t="s">
        <v>0</v>
      </c>
      <c r="B1" s="120"/>
      <c r="C1" s="120" t="s">
        <v>1</v>
      </c>
      <c r="D1" s="120"/>
      <c r="E1" s="87" t="s">
        <v>251</v>
      </c>
      <c r="F1" s="124" t="s">
        <v>252</v>
      </c>
      <c r="G1" s="124"/>
      <c r="H1" s="124"/>
      <c r="I1" s="121" t="s">
        <v>253</v>
      </c>
      <c r="J1" s="121"/>
      <c r="K1" s="121"/>
      <c r="L1" s="88" t="s">
        <v>254</v>
      </c>
      <c r="M1" s="122" t="s">
        <v>151</v>
      </c>
      <c r="N1" s="122"/>
      <c r="O1" s="122"/>
      <c r="P1" s="122"/>
      <c r="Q1" s="122"/>
      <c r="R1" s="122"/>
      <c r="S1" s="122"/>
      <c r="T1" s="89"/>
      <c r="U1" s="89"/>
      <c r="V1" s="123" t="s">
        <v>40</v>
      </c>
      <c r="W1" s="123"/>
      <c r="X1" s="123"/>
      <c r="Y1" s="123"/>
      <c r="Z1" s="90"/>
      <c r="AA1" s="90"/>
      <c r="AB1" s="90"/>
      <c r="AC1" s="90"/>
      <c r="AD1" s="91" t="s">
        <v>255</v>
      </c>
      <c r="AE1" s="91" t="s">
        <v>256</v>
      </c>
      <c r="AF1" s="119" t="s">
        <v>257</v>
      </c>
      <c r="AG1" s="119"/>
      <c r="AH1" s="119"/>
    </row>
    <row r="2" spans="1:34" s="13" customFormat="1" ht="48.95" customHeight="1">
      <c r="D2" s="14"/>
      <c r="E2" s="15" t="s">
        <v>258</v>
      </c>
      <c r="F2" s="15" t="s">
        <v>259</v>
      </c>
      <c r="G2" s="15" t="s">
        <v>260</v>
      </c>
      <c r="H2" s="15" t="s">
        <v>261</v>
      </c>
      <c r="I2" s="16" t="s">
        <v>262</v>
      </c>
      <c r="J2" s="16" t="s">
        <v>263</v>
      </c>
      <c r="K2" s="16" t="s">
        <v>264</v>
      </c>
      <c r="L2" s="16" t="s">
        <v>265</v>
      </c>
      <c r="M2" s="16" t="s">
        <v>266</v>
      </c>
      <c r="N2" s="16" t="s">
        <v>267</v>
      </c>
      <c r="O2" s="16" t="s">
        <v>268</v>
      </c>
      <c r="P2" s="16" t="s">
        <v>269</v>
      </c>
      <c r="Q2" s="16" t="s">
        <v>270</v>
      </c>
      <c r="R2" s="16" t="s">
        <v>271</v>
      </c>
      <c r="S2" s="17" t="s">
        <v>272</v>
      </c>
      <c r="T2" s="15" t="s">
        <v>272</v>
      </c>
      <c r="U2" s="15" t="s">
        <v>272</v>
      </c>
      <c r="V2" s="16" t="s">
        <v>273</v>
      </c>
      <c r="W2" s="103" t="s">
        <v>274</v>
      </c>
      <c r="X2" s="16" t="s">
        <v>275</v>
      </c>
      <c r="Y2" s="16" t="s">
        <v>276</v>
      </c>
      <c r="Z2" s="18" t="s">
        <v>277</v>
      </c>
      <c r="AA2" s="19" t="s">
        <v>278</v>
      </c>
      <c r="AB2" s="19" t="s">
        <v>279</v>
      </c>
      <c r="AC2" s="19" t="s">
        <v>280</v>
      </c>
      <c r="AD2" s="16" t="s">
        <v>281</v>
      </c>
      <c r="AE2" s="16" t="s">
        <v>282</v>
      </c>
      <c r="AF2" s="19" t="s">
        <v>283</v>
      </c>
      <c r="AG2" s="19" t="s">
        <v>284</v>
      </c>
      <c r="AH2" s="19" t="s">
        <v>285</v>
      </c>
    </row>
    <row r="3" spans="1:34" s="25" customFormat="1" ht="17.100000000000001" customHeight="1">
      <c r="A3" s="25" t="s">
        <v>38</v>
      </c>
      <c r="B3" s="25" t="s">
        <v>27</v>
      </c>
      <c r="C3" s="25" t="s">
        <v>39</v>
      </c>
      <c r="D3" s="24"/>
      <c r="E3" s="29" t="s">
        <v>286</v>
      </c>
      <c r="F3" s="29" t="s">
        <v>287</v>
      </c>
      <c r="G3" s="29" t="s">
        <v>288</v>
      </c>
      <c r="H3" s="29" t="s">
        <v>288</v>
      </c>
      <c r="I3" s="29" t="s">
        <v>289</v>
      </c>
      <c r="J3" s="29" t="s">
        <v>289</v>
      </c>
      <c r="K3" s="29" t="s">
        <v>290</v>
      </c>
      <c r="L3" s="29" t="s">
        <v>291</v>
      </c>
      <c r="M3" s="29" t="s">
        <v>292</v>
      </c>
      <c r="N3" s="29" t="s">
        <v>293</v>
      </c>
      <c r="O3" s="29" t="s">
        <v>293</v>
      </c>
      <c r="P3" s="29" t="s">
        <v>294</v>
      </c>
      <c r="Q3" s="29" t="s">
        <v>294</v>
      </c>
      <c r="R3" s="29" t="s">
        <v>295</v>
      </c>
      <c r="S3" s="29" t="s">
        <v>296</v>
      </c>
      <c r="T3" s="29" t="s">
        <v>296</v>
      </c>
      <c r="U3" s="29" t="s">
        <v>296</v>
      </c>
      <c r="V3" s="29" t="s">
        <v>297</v>
      </c>
      <c r="W3" s="29" t="s">
        <v>298</v>
      </c>
      <c r="X3" s="29" t="s">
        <v>299</v>
      </c>
      <c r="Y3" s="29" t="s">
        <v>300</v>
      </c>
      <c r="Z3" s="29" t="s">
        <v>300</v>
      </c>
      <c r="AA3" s="29" t="s">
        <v>301</v>
      </c>
      <c r="AB3" s="29" t="s">
        <v>302</v>
      </c>
      <c r="AC3" s="29" t="s">
        <v>302</v>
      </c>
      <c r="AD3" s="29" t="s">
        <v>292</v>
      </c>
      <c r="AE3" s="29" t="s">
        <v>297</v>
      </c>
      <c r="AF3" s="29" t="s">
        <v>303</v>
      </c>
      <c r="AG3" s="29" t="s">
        <v>304</v>
      </c>
      <c r="AH3" s="29" t="s">
        <v>305</v>
      </c>
    </row>
    <row r="4" spans="1:34" s="25" customFormat="1" ht="17.100000000000001" customHeight="1">
      <c r="A4" s="25" t="s">
        <v>306</v>
      </c>
      <c r="C4" s="25" t="s">
        <v>307</v>
      </c>
      <c r="D4" s="24"/>
      <c r="E4" s="30"/>
      <c r="F4" s="29" t="s">
        <v>308</v>
      </c>
      <c r="G4" s="29" t="s">
        <v>309</v>
      </c>
      <c r="H4" s="29" t="s">
        <v>310</v>
      </c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 t="s">
        <v>311</v>
      </c>
      <c r="U4" s="30" t="s">
        <v>312</v>
      </c>
      <c r="V4" s="30"/>
      <c r="W4" s="29" t="s">
        <v>313</v>
      </c>
      <c r="X4" s="30"/>
      <c r="Y4" s="30"/>
      <c r="Z4" s="29" t="s">
        <v>314</v>
      </c>
      <c r="AA4" s="29" t="s">
        <v>315</v>
      </c>
      <c r="AB4" s="29" t="s">
        <v>316</v>
      </c>
      <c r="AC4" s="29" t="s">
        <v>316</v>
      </c>
      <c r="AD4" s="29" t="s">
        <v>317</v>
      </c>
      <c r="AE4" s="29" t="s">
        <v>318</v>
      </c>
      <c r="AF4" s="29" t="s">
        <v>319</v>
      </c>
      <c r="AG4" s="29" t="s">
        <v>320</v>
      </c>
      <c r="AH4" s="29" t="s">
        <v>321</v>
      </c>
    </row>
    <row r="5" spans="1:34" s="25" customFormat="1" ht="17.100000000000001" customHeight="1">
      <c r="A5" s="25" t="s">
        <v>322</v>
      </c>
      <c r="B5" s="25" t="s">
        <v>27</v>
      </c>
      <c r="C5" s="25" t="s">
        <v>323</v>
      </c>
      <c r="D5" s="24"/>
      <c r="E5" s="29">
        <v>5.0999999999999996</v>
      </c>
      <c r="F5" s="29" t="s">
        <v>324</v>
      </c>
      <c r="G5" s="29" t="s">
        <v>325</v>
      </c>
      <c r="H5" s="29" t="s">
        <v>326</v>
      </c>
      <c r="I5" s="29" t="s">
        <v>327</v>
      </c>
      <c r="J5" s="29" t="s">
        <v>327</v>
      </c>
      <c r="K5" s="29" t="s">
        <v>328</v>
      </c>
      <c r="L5" s="29" t="s">
        <v>329</v>
      </c>
      <c r="M5" s="29" t="s">
        <v>330</v>
      </c>
      <c r="N5" s="29" t="s">
        <v>331</v>
      </c>
      <c r="O5" s="29" t="s">
        <v>331</v>
      </c>
      <c r="P5" s="29" t="s">
        <v>332</v>
      </c>
      <c r="Q5" s="29" t="s">
        <v>332</v>
      </c>
      <c r="R5" s="29" t="s">
        <v>333</v>
      </c>
      <c r="S5" s="29" t="s">
        <v>334</v>
      </c>
      <c r="T5" s="29" t="s">
        <v>335</v>
      </c>
      <c r="U5" s="29" t="s">
        <v>336</v>
      </c>
      <c r="V5" s="29" t="s">
        <v>337</v>
      </c>
      <c r="W5" s="29" t="s">
        <v>338</v>
      </c>
      <c r="X5" s="29" t="s">
        <v>339</v>
      </c>
      <c r="Y5" s="29" t="s">
        <v>340</v>
      </c>
      <c r="Z5" s="29" t="s">
        <v>341</v>
      </c>
      <c r="AA5" s="29" t="s">
        <v>342</v>
      </c>
      <c r="AB5" s="29" t="s">
        <v>343</v>
      </c>
      <c r="AC5" s="29" t="s">
        <v>343</v>
      </c>
      <c r="AD5" s="29" t="s">
        <v>344</v>
      </c>
      <c r="AE5" s="29" t="s">
        <v>345</v>
      </c>
      <c r="AF5" s="29" t="s">
        <v>346</v>
      </c>
      <c r="AG5" s="29" t="s">
        <v>347</v>
      </c>
      <c r="AH5" s="29" t="s">
        <v>348</v>
      </c>
    </row>
    <row r="6" spans="1:34" s="25" customFormat="1" ht="17.100000000000001" customHeight="1">
      <c r="A6" s="25" t="s">
        <v>49</v>
      </c>
      <c r="B6" s="25" t="s">
        <v>50</v>
      </c>
      <c r="C6" s="25" t="s">
        <v>51</v>
      </c>
      <c r="D6" s="24" t="s">
        <v>52</v>
      </c>
      <c r="E6" s="29">
        <v>50</v>
      </c>
      <c r="F6" s="25">
        <v>42</v>
      </c>
      <c r="G6" s="29">
        <v>42</v>
      </c>
      <c r="H6" s="29">
        <v>50</v>
      </c>
      <c r="I6" s="29">
        <v>44</v>
      </c>
      <c r="J6" s="29">
        <v>44</v>
      </c>
      <c r="K6" s="29">
        <v>50</v>
      </c>
      <c r="L6" s="29">
        <v>56</v>
      </c>
      <c r="M6" s="29">
        <v>24</v>
      </c>
      <c r="N6" s="29">
        <v>32</v>
      </c>
      <c r="O6" s="29">
        <v>44</v>
      </c>
      <c r="P6" s="29">
        <v>44</v>
      </c>
      <c r="Q6" s="29">
        <v>50</v>
      </c>
      <c r="R6" s="29">
        <v>56</v>
      </c>
      <c r="S6" s="29">
        <v>50</v>
      </c>
      <c r="T6" s="29">
        <v>50</v>
      </c>
      <c r="U6" s="29">
        <v>50</v>
      </c>
      <c r="V6" s="29">
        <v>24</v>
      </c>
      <c r="W6" s="22">
        <v>44</v>
      </c>
      <c r="X6" s="29">
        <v>44</v>
      </c>
      <c r="Y6" s="29">
        <v>50</v>
      </c>
      <c r="Z6" s="29">
        <v>50</v>
      </c>
      <c r="AA6" s="31" t="s">
        <v>349</v>
      </c>
      <c r="AB6" s="22">
        <v>44</v>
      </c>
      <c r="AC6" s="22">
        <v>50</v>
      </c>
      <c r="AD6" s="29">
        <v>24</v>
      </c>
      <c r="AE6" s="29">
        <v>24</v>
      </c>
      <c r="AF6" s="29">
        <v>28</v>
      </c>
      <c r="AG6" s="29">
        <v>50</v>
      </c>
      <c r="AH6" s="29">
        <v>56</v>
      </c>
    </row>
    <row r="7" spans="1:34" s="25" customFormat="1" ht="17.100000000000001" customHeight="1">
      <c r="A7" s="25" t="s">
        <v>56</v>
      </c>
      <c r="B7" s="25" t="s">
        <v>57</v>
      </c>
      <c r="C7" s="25" t="s">
        <v>58</v>
      </c>
      <c r="D7" s="24"/>
      <c r="E7" s="29">
        <v>6.2</v>
      </c>
      <c r="F7" s="29" t="s">
        <v>350</v>
      </c>
      <c r="G7" s="29" t="s">
        <v>351</v>
      </c>
      <c r="H7" s="29" t="s">
        <v>352</v>
      </c>
      <c r="I7" s="29" t="s">
        <v>353</v>
      </c>
      <c r="J7" s="29" t="s">
        <v>353</v>
      </c>
      <c r="K7" s="29" t="s">
        <v>354</v>
      </c>
      <c r="L7" s="29" t="s">
        <v>355</v>
      </c>
      <c r="M7" s="29" t="s">
        <v>356</v>
      </c>
      <c r="N7" s="29" t="s">
        <v>357</v>
      </c>
      <c r="O7" s="29" t="s">
        <v>358</v>
      </c>
      <c r="P7" s="29" t="s">
        <v>359</v>
      </c>
      <c r="Q7" s="29" t="s">
        <v>360</v>
      </c>
      <c r="R7" s="29" t="s">
        <v>354</v>
      </c>
      <c r="S7" s="29" t="s">
        <v>361</v>
      </c>
      <c r="T7" s="29" t="s">
        <v>362</v>
      </c>
      <c r="U7" s="29" t="s">
        <v>363</v>
      </c>
      <c r="V7" s="29" t="s">
        <v>364</v>
      </c>
      <c r="W7" s="29" t="s">
        <v>365</v>
      </c>
      <c r="X7" s="29" t="s">
        <v>366</v>
      </c>
      <c r="Y7" s="29" t="s">
        <v>367</v>
      </c>
      <c r="Z7" s="29" t="s">
        <v>368</v>
      </c>
      <c r="AA7" s="29" t="s">
        <v>369</v>
      </c>
      <c r="AB7" s="29" t="s">
        <v>370</v>
      </c>
      <c r="AC7" s="29" t="s">
        <v>371</v>
      </c>
      <c r="AD7" s="29" t="s">
        <v>372</v>
      </c>
      <c r="AE7" s="29" t="s">
        <v>373</v>
      </c>
      <c r="AF7" s="29" t="s">
        <v>370</v>
      </c>
      <c r="AG7" s="29" t="s">
        <v>374</v>
      </c>
      <c r="AH7" s="29" t="s">
        <v>375</v>
      </c>
    </row>
    <row r="8" spans="1:34" s="25" customFormat="1" ht="32.1">
      <c r="A8" s="25" t="s">
        <v>59</v>
      </c>
      <c r="B8" s="25" t="s">
        <v>60</v>
      </c>
      <c r="C8" s="25" t="s">
        <v>61</v>
      </c>
      <c r="D8" s="24" t="s">
        <v>62</v>
      </c>
      <c r="F8" s="29">
        <v>3.74</v>
      </c>
      <c r="G8" s="29">
        <v>3.74</v>
      </c>
      <c r="H8" s="29">
        <v>3.54</v>
      </c>
      <c r="I8" s="29">
        <v>3.74</v>
      </c>
      <c r="J8" s="29">
        <v>3.74</v>
      </c>
      <c r="K8" s="29">
        <v>3.74</v>
      </c>
      <c r="L8" s="29">
        <v>3.74</v>
      </c>
      <c r="M8" s="29">
        <v>4</v>
      </c>
      <c r="N8" s="29">
        <v>4</v>
      </c>
      <c r="O8" s="29">
        <v>4</v>
      </c>
      <c r="P8" s="29">
        <v>4</v>
      </c>
      <c r="Q8" s="29">
        <v>4</v>
      </c>
      <c r="R8" s="29">
        <v>3.74</v>
      </c>
      <c r="S8" s="29">
        <v>3.94</v>
      </c>
      <c r="T8" s="29">
        <v>3.94</v>
      </c>
      <c r="U8" s="29">
        <v>3.96</v>
      </c>
      <c r="V8" s="29">
        <v>3.54</v>
      </c>
      <c r="W8" s="29">
        <v>3.74</v>
      </c>
      <c r="X8" s="29">
        <v>3.54</v>
      </c>
      <c r="Y8" s="29">
        <v>3.54</v>
      </c>
      <c r="Z8" s="29">
        <v>3.54</v>
      </c>
      <c r="AA8" s="29"/>
      <c r="AB8" s="29"/>
      <c r="AC8" s="29"/>
      <c r="AD8" s="25">
        <v>3.94</v>
      </c>
      <c r="AE8" s="29">
        <v>3.54</v>
      </c>
    </row>
    <row r="9" spans="1:34" s="25" customFormat="1" ht="32.1">
      <c r="A9" s="25" t="s">
        <v>63</v>
      </c>
      <c r="B9" s="25" t="s">
        <v>60</v>
      </c>
      <c r="C9" s="25" t="s">
        <v>64</v>
      </c>
      <c r="D9" s="24" t="s">
        <v>62</v>
      </c>
      <c r="E9" s="29">
        <v>97</v>
      </c>
      <c r="F9" s="29">
        <v>95</v>
      </c>
      <c r="G9" s="29">
        <v>95</v>
      </c>
      <c r="H9" s="29">
        <v>90</v>
      </c>
      <c r="I9" s="29">
        <v>95</v>
      </c>
      <c r="J9" s="29">
        <v>95</v>
      </c>
      <c r="K9" s="29">
        <v>95</v>
      </c>
      <c r="L9" s="29">
        <v>95</v>
      </c>
      <c r="M9" s="29">
        <v>97</v>
      </c>
      <c r="N9" s="29">
        <v>97</v>
      </c>
      <c r="O9" s="29">
        <v>97</v>
      </c>
      <c r="P9" s="29">
        <v>97</v>
      </c>
      <c r="Q9" s="29">
        <v>97</v>
      </c>
      <c r="R9" s="29">
        <v>95</v>
      </c>
      <c r="S9" s="29">
        <v>100</v>
      </c>
      <c r="T9" s="29">
        <v>100</v>
      </c>
      <c r="U9" s="29">
        <v>100</v>
      </c>
      <c r="V9" s="29">
        <v>90</v>
      </c>
      <c r="W9" s="29">
        <v>95</v>
      </c>
      <c r="X9" s="29">
        <v>90</v>
      </c>
      <c r="Y9" s="29">
        <v>90</v>
      </c>
      <c r="Z9" s="29">
        <v>90</v>
      </c>
      <c r="AA9" s="29">
        <v>95</v>
      </c>
      <c r="AB9" s="29">
        <v>95</v>
      </c>
      <c r="AC9" s="29">
        <v>95</v>
      </c>
      <c r="AD9" s="25">
        <v>100</v>
      </c>
      <c r="AE9" s="29">
        <v>100</v>
      </c>
      <c r="AF9" s="29">
        <v>93</v>
      </c>
      <c r="AG9" s="29">
        <v>93</v>
      </c>
      <c r="AH9" s="29">
        <v>93</v>
      </c>
    </row>
    <row r="10" spans="1:34" s="25" customFormat="1" ht="17.100000000000001" customHeight="1">
      <c r="A10" s="25" t="s">
        <v>86</v>
      </c>
      <c r="B10" s="25" t="s">
        <v>27</v>
      </c>
      <c r="C10" s="25" t="s">
        <v>87</v>
      </c>
      <c r="D10" s="24" t="s">
        <v>27</v>
      </c>
      <c r="E10" s="30"/>
      <c r="G10" s="29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9" t="s">
        <v>376</v>
      </c>
      <c r="X10" s="30"/>
      <c r="Y10" s="30"/>
      <c r="Z10" s="30"/>
      <c r="AA10" s="30" t="s">
        <v>377</v>
      </c>
      <c r="AB10" s="30" t="s">
        <v>376</v>
      </c>
      <c r="AC10" s="30">
        <f>-3 / 2</f>
        <v>-1.5</v>
      </c>
      <c r="AD10" s="32"/>
      <c r="AE10" s="30"/>
      <c r="AF10" s="29" t="s">
        <v>377</v>
      </c>
      <c r="AG10" s="29" t="s">
        <v>376</v>
      </c>
      <c r="AH10" s="29">
        <f>-3 / 2</f>
        <v>-1.5</v>
      </c>
    </row>
    <row r="11" spans="1:34" s="25" customFormat="1" ht="17.100000000000001" customHeight="1">
      <c r="A11" s="25" t="s">
        <v>378</v>
      </c>
      <c r="B11" s="25" t="s">
        <v>379</v>
      </c>
      <c r="C11" s="25" t="s">
        <v>380</v>
      </c>
      <c r="D11" s="24" t="s">
        <v>381</v>
      </c>
      <c r="E11" s="29">
        <v>1</v>
      </c>
      <c r="F11" s="29" t="s">
        <v>382</v>
      </c>
      <c r="G11" s="29" t="s">
        <v>382</v>
      </c>
      <c r="H11" s="29" t="s">
        <v>382</v>
      </c>
      <c r="I11" s="29">
        <v>1</v>
      </c>
      <c r="J11" s="29">
        <v>1</v>
      </c>
      <c r="K11" s="29">
        <v>1</v>
      </c>
      <c r="L11" s="29">
        <v>1</v>
      </c>
      <c r="M11" s="29">
        <v>1</v>
      </c>
      <c r="N11" s="29">
        <v>1</v>
      </c>
      <c r="O11" s="29">
        <v>1</v>
      </c>
      <c r="P11" s="29">
        <v>1</v>
      </c>
      <c r="Q11" s="29">
        <v>1</v>
      </c>
      <c r="R11" s="29">
        <v>1</v>
      </c>
      <c r="S11" s="29">
        <v>1</v>
      </c>
      <c r="T11" s="29" t="s">
        <v>383</v>
      </c>
      <c r="U11" s="29" t="s">
        <v>384</v>
      </c>
      <c r="V11" s="29">
        <v>1</v>
      </c>
      <c r="W11" s="29">
        <v>1</v>
      </c>
      <c r="X11" s="29">
        <v>1</v>
      </c>
      <c r="Y11" s="29">
        <v>1</v>
      </c>
      <c r="Z11" s="29">
        <v>0.34</v>
      </c>
      <c r="AA11" s="29">
        <v>1</v>
      </c>
      <c r="AB11" s="29">
        <v>1</v>
      </c>
      <c r="AC11" s="29">
        <v>1</v>
      </c>
      <c r="AD11" s="29">
        <v>1</v>
      </c>
      <c r="AE11" s="29">
        <v>1</v>
      </c>
      <c r="AF11" s="29">
        <v>1</v>
      </c>
      <c r="AG11" s="29">
        <v>1</v>
      </c>
      <c r="AH11" s="29">
        <v>1</v>
      </c>
    </row>
    <row r="12" spans="1:34" s="25" customFormat="1" ht="17.100000000000001" customHeight="1">
      <c r="A12" s="25" t="s">
        <v>385</v>
      </c>
      <c r="B12" s="25" t="s">
        <v>386</v>
      </c>
      <c r="C12" s="25" t="s">
        <v>387</v>
      </c>
      <c r="D12" s="24" t="s">
        <v>388</v>
      </c>
      <c r="E12" s="29">
        <v>1</v>
      </c>
      <c r="F12" s="29">
        <v>0.7</v>
      </c>
      <c r="G12" s="29">
        <v>0.7</v>
      </c>
      <c r="H12" s="29">
        <v>0.7</v>
      </c>
      <c r="I12" s="29">
        <v>1</v>
      </c>
      <c r="J12" s="29">
        <v>1</v>
      </c>
      <c r="K12" s="29">
        <v>1</v>
      </c>
      <c r="L12" s="29">
        <v>1</v>
      </c>
      <c r="M12" s="29">
        <v>1</v>
      </c>
      <c r="N12" s="29">
        <v>1</v>
      </c>
      <c r="O12" s="29">
        <v>1</v>
      </c>
      <c r="P12" s="29">
        <v>1</v>
      </c>
      <c r="Q12" s="29">
        <v>1</v>
      </c>
      <c r="R12" s="29">
        <v>1</v>
      </c>
      <c r="S12" s="29">
        <v>1</v>
      </c>
      <c r="T12" s="29"/>
      <c r="U12" s="29"/>
      <c r="V12" s="29">
        <v>1</v>
      </c>
      <c r="W12" s="29">
        <v>1</v>
      </c>
      <c r="X12" s="29">
        <v>1</v>
      </c>
      <c r="Y12" s="29">
        <v>1</v>
      </c>
      <c r="Z12" s="29">
        <v>1</v>
      </c>
      <c r="AA12" s="29">
        <v>1</v>
      </c>
      <c r="AB12" s="29">
        <v>1</v>
      </c>
      <c r="AC12" s="29">
        <v>1</v>
      </c>
      <c r="AD12" s="29">
        <v>1</v>
      </c>
      <c r="AE12" s="29">
        <v>1</v>
      </c>
      <c r="AF12" s="29">
        <v>1</v>
      </c>
      <c r="AG12" s="29">
        <v>1</v>
      </c>
      <c r="AH12" s="29">
        <v>1</v>
      </c>
    </row>
    <row r="13" spans="1:34" s="25" customFormat="1" ht="17.100000000000001" customHeight="1">
      <c r="A13" s="25" t="s">
        <v>389</v>
      </c>
      <c r="B13" s="25" t="s">
        <v>390</v>
      </c>
      <c r="D13" s="24"/>
      <c r="E13" s="30"/>
      <c r="F13" s="29">
        <v>72</v>
      </c>
      <c r="G13" s="29">
        <v>61</v>
      </c>
      <c r="H13" s="29">
        <v>50</v>
      </c>
      <c r="I13" s="30"/>
      <c r="J13" s="30"/>
      <c r="K13" s="30"/>
      <c r="L13" s="30"/>
      <c r="M13" s="30"/>
      <c r="N13" s="30"/>
      <c r="O13" s="30"/>
      <c r="P13" s="30" t="s">
        <v>27</v>
      </c>
      <c r="Q13" s="30" t="s">
        <v>27</v>
      </c>
      <c r="R13" s="30" t="s">
        <v>27</v>
      </c>
      <c r="S13" s="30" t="s">
        <v>27</v>
      </c>
      <c r="T13" s="32"/>
      <c r="U13" s="32"/>
      <c r="V13" s="30" t="s">
        <v>27</v>
      </c>
      <c r="W13" s="30" t="s">
        <v>27</v>
      </c>
      <c r="X13" s="30" t="s">
        <v>27</v>
      </c>
      <c r="Y13" s="30" t="s">
        <v>27</v>
      </c>
      <c r="Z13" s="29">
        <v>90</v>
      </c>
      <c r="AA13" s="30" t="s">
        <v>27</v>
      </c>
      <c r="AB13" s="30" t="s">
        <v>27</v>
      </c>
      <c r="AC13" s="30" t="s">
        <v>27</v>
      </c>
      <c r="AD13" s="29">
        <v>84</v>
      </c>
      <c r="AE13" s="29">
        <v>105.4</v>
      </c>
      <c r="AF13" s="29"/>
      <c r="AG13" s="29"/>
      <c r="AH13" s="29"/>
    </row>
    <row r="14" spans="1:34" s="25" customFormat="1" ht="17.100000000000001" customHeight="1">
      <c r="A14" s="25" t="s">
        <v>391</v>
      </c>
      <c r="B14" s="25" t="s">
        <v>392</v>
      </c>
      <c r="C14" s="25" t="s">
        <v>393</v>
      </c>
      <c r="D14" s="24" t="s">
        <v>394</v>
      </c>
      <c r="E14" s="29">
        <v>280</v>
      </c>
      <c r="F14" s="29">
        <v>200</v>
      </c>
      <c r="G14" s="29">
        <v>170</v>
      </c>
      <c r="H14" s="29">
        <v>140</v>
      </c>
      <c r="I14" s="29">
        <v>235</v>
      </c>
      <c r="J14" s="29">
        <v>235</v>
      </c>
      <c r="K14" s="29">
        <v>210</v>
      </c>
      <c r="L14" s="29">
        <v>250</v>
      </c>
      <c r="M14" s="29">
        <v>400</v>
      </c>
      <c r="N14" s="29">
        <v>400</v>
      </c>
      <c r="O14" s="29">
        <v>400</v>
      </c>
      <c r="P14" s="29">
        <v>400</v>
      </c>
      <c r="Q14" s="29">
        <v>400</v>
      </c>
      <c r="R14" s="29">
        <v>250</v>
      </c>
      <c r="S14" s="29">
        <v>320</v>
      </c>
      <c r="T14" s="29" t="s">
        <v>395</v>
      </c>
      <c r="U14" s="29" t="s">
        <v>396</v>
      </c>
      <c r="V14" s="29">
        <v>350</v>
      </c>
      <c r="W14" s="29">
        <v>320</v>
      </c>
      <c r="X14" s="29">
        <v>291</v>
      </c>
      <c r="Y14" s="29">
        <v>261</v>
      </c>
      <c r="Z14" s="29">
        <v>265</v>
      </c>
      <c r="AA14" s="29" t="s">
        <v>397</v>
      </c>
      <c r="AB14" s="29">
        <v>320</v>
      </c>
      <c r="AC14" s="29">
        <v>320</v>
      </c>
      <c r="AD14" s="29">
        <v>232</v>
      </c>
      <c r="AE14" s="29">
        <v>291</v>
      </c>
      <c r="AF14" s="29">
        <v>510</v>
      </c>
      <c r="AG14" s="29">
        <v>600</v>
      </c>
      <c r="AH14" s="29">
        <v>430</v>
      </c>
    </row>
    <row r="15" spans="1:34" s="25" customFormat="1" ht="17.100000000000001" customHeight="1">
      <c r="A15" s="25" t="s">
        <v>398</v>
      </c>
      <c r="B15" s="25" t="s">
        <v>392</v>
      </c>
      <c r="C15" s="25" t="s">
        <v>399</v>
      </c>
      <c r="D15" s="24" t="s">
        <v>394</v>
      </c>
      <c r="E15" s="29">
        <v>280</v>
      </c>
      <c r="F15" s="29">
        <v>200</v>
      </c>
      <c r="G15" s="29">
        <v>170</v>
      </c>
      <c r="H15" s="29">
        <v>140</v>
      </c>
      <c r="I15" s="29">
        <v>235</v>
      </c>
      <c r="J15" s="29">
        <v>235</v>
      </c>
      <c r="K15" s="29">
        <v>210</v>
      </c>
      <c r="L15" s="29">
        <v>250</v>
      </c>
      <c r="M15" s="29">
        <v>400</v>
      </c>
      <c r="N15" s="29">
        <v>400</v>
      </c>
      <c r="O15" s="29">
        <v>400</v>
      </c>
      <c r="P15" s="29">
        <v>400</v>
      </c>
      <c r="Q15" s="29">
        <v>400</v>
      </c>
      <c r="R15" s="29">
        <v>250</v>
      </c>
      <c r="S15" s="29">
        <v>320</v>
      </c>
      <c r="T15" s="29" t="s">
        <v>395</v>
      </c>
      <c r="U15" s="29" t="s">
        <v>396</v>
      </c>
      <c r="V15" s="29">
        <v>350</v>
      </c>
      <c r="W15" s="29">
        <v>320</v>
      </c>
      <c r="X15" s="29">
        <v>291</v>
      </c>
      <c r="Y15" s="29">
        <v>261</v>
      </c>
      <c r="Z15" s="29">
        <v>265</v>
      </c>
      <c r="AA15" s="29" t="s">
        <v>397</v>
      </c>
      <c r="AB15" s="29">
        <v>320</v>
      </c>
      <c r="AC15" s="29">
        <v>320</v>
      </c>
      <c r="AD15" s="29">
        <v>232</v>
      </c>
      <c r="AE15" s="29">
        <v>291</v>
      </c>
      <c r="AF15" s="29">
        <v>510</v>
      </c>
      <c r="AG15" s="29">
        <v>330</v>
      </c>
      <c r="AH15" s="29">
        <v>240</v>
      </c>
    </row>
    <row r="16" spans="1:34" s="25" customFormat="1" ht="17.100000000000001" customHeight="1">
      <c r="A16" s="25" t="s">
        <v>400</v>
      </c>
      <c r="B16" s="25" t="s">
        <v>401</v>
      </c>
      <c r="C16" s="25" t="s">
        <v>402</v>
      </c>
      <c r="D16" s="24" t="s">
        <v>403</v>
      </c>
      <c r="E16" s="29" t="s">
        <v>404</v>
      </c>
      <c r="F16" s="29" t="s">
        <v>405</v>
      </c>
      <c r="G16" s="29" t="s">
        <v>405</v>
      </c>
      <c r="H16" s="29" t="s">
        <v>405</v>
      </c>
      <c r="I16" s="29" t="s">
        <v>404</v>
      </c>
      <c r="J16" s="29" t="s">
        <v>404</v>
      </c>
      <c r="K16" s="29" t="s">
        <v>406</v>
      </c>
      <c r="L16" s="29" t="s">
        <v>407</v>
      </c>
      <c r="M16" s="29" t="s">
        <v>404</v>
      </c>
      <c r="N16" s="29" t="s">
        <v>404</v>
      </c>
      <c r="O16" s="29" t="s">
        <v>404</v>
      </c>
      <c r="P16" s="29" t="s">
        <v>404</v>
      </c>
      <c r="Q16" s="29" t="s">
        <v>404</v>
      </c>
      <c r="R16" s="29" t="s">
        <v>407</v>
      </c>
      <c r="S16" s="29" t="s">
        <v>408</v>
      </c>
      <c r="T16" s="29" t="s">
        <v>408</v>
      </c>
      <c r="U16" s="29" t="s">
        <v>408</v>
      </c>
      <c r="V16" s="29" t="s">
        <v>404</v>
      </c>
      <c r="W16" s="29" t="s">
        <v>407</v>
      </c>
      <c r="X16" s="29" t="s">
        <v>407</v>
      </c>
      <c r="Y16" s="29" t="s">
        <v>407</v>
      </c>
      <c r="Z16" s="29" t="s">
        <v>407</v>
      </c>
      <c r="AA16" s="29" t="s">
        <v>404</v>
      </c>
      <c r="AB16" s="29" t="s">
        <v>407</v>
      </c>
      <c r="AC16" s="29" t="s">
        <v>407</v>
      </c>
      <c r="AD16" s="29" t="s">
        <v>404</v>
      </c>
      <c r="AE16" s="29" t="s">
        <v>404</v>
      </c>
      <c r="AF16" s="29" t="s">
        <v>404</v>
      </c>
      <c r="AG16" s="29" t="s">
        <v>407</v>
      </c>
      <c r="AH16" s="29" t="s">
        <v>409</v>
      </c>
    </row>
    <row r="17" spans="1:34" s="25" customFormat="1" ht="17.100000000000001" customHeight="1">
      <c r="A17" s="25" t="s">
        <v>98</v>
      </c>
      <c r="B17" s="25" t="s">
        <v>99</v>
      </c>
      <c r="C17" s="25" t="s">
        <v>100</v>
      </c>
      <c r="D17" s="24" t="s">
        <v>99</v>
      </c>
      <c r="E17" s="33">
        <v>0.87</v>
      </c>
      <c r="F17" s="33">
        <v>0.9</v>
      </c>
      <c r="G17" s="33">
        <v>0.9</v>
      </c>
      <c r="H17" s="33">
        <v>0.93</v>
      </c>
      <c r="I17" s="33">
        <v>0.87</v>
      </c>
      <c r="J17" s="33">
        <v>0.87</v>
      </c>
      <c r="K17" s="33">
        <v>0.9</v>
      </c>
      <c r="L17" s="33">
        <v>0.9</v>
      </c>
      <c r="M17" s="33">
        <v>0.9</v>
      </c>
      <c r="N17" s="33">
        <v>0.9</v>
      </c>
      <c r="O17" s="33">
        <v>0.9</v>
      </c>
      <c r="P17" s="33">
        <v>0.9</v>
      </c>
      <c r="Q17" s="33">
        <v>0.9</v>
      </c>
      <c r="R17" s="33">
        <v>0.9</v>
      </c>
      <c r="S17" s="33">
        <v>0.91</v>
      </c>
      <c r="T17" s="33">
        <v>0.92</v>
      </c>
      <c r="U17" s="33">
        <v>0.92</v>
      </c>
      <c r="V17" s="33">
        <v>0.87</v>
      </c>
      <c r="W17" s="33">
        <v>0.9</v>
      </c>
      <c r="X17" s="33">
        <v>0.87</v>
      </c>
      <c r="Y17" s="33">
        <v>0.87</v>
      </c>
      <c r="Z17" s="33">
        <v>0.87</v>
      </c>
      <c r="AA17" s="33">
        <v>0.9</v>
      </c>
      <c r="AB17" s="33">
        <v>0.9</v>
      </c>
      <c r="AC17" s="33">
        <v>0.9</v>
      </c>
      <c r="AD17" s="33">
        <v>0.9</v>
      </c>
      <c r="AE17" s="33">
        <v>0.9</v>
      </c>
      <c r="AF17" s="33">
        <v>0.9</v>
      </c>
      <c r="AG17" s="34"/>
      <c r="AH17" s="34"/>
    </row>
    <row r="18" spans="1:34" s="25" customFormat="1" ht="17.100000000000001" customHeight="1">
      <c r="A18" s="25" t="s">
        <v>101</v>
      </c>
      <c r="B18" s="25" t="s">
        <v>102</v>
      </c>
      <c r="C18" s="25" t="s">
        <v>103</v>
      </c>
      <c r="D18" s="24" t="s">
        <v>410</v>
      </c>
      <c r="E18" s="29">
        <v>2.0099999999999998</v>
      </c>
      <c r="F18" s="29">
        <v>1.8</v>
      </c>
      <c r="G18" s="29">
        <v>1.8</v>
      </c>
      <c r="H18" s="29">
        <v>1.7</v>
      </c>
      <c r="I18" s="29">
        <v>2.44</v>
      </c>
      <c r="J18" s="29">
        <v>2.44</v>
      </c>
      <c r="K18" s="29">
        <v>1.88</v>
      </c>
      <c r="L18" s="29">
        <v>2.12</v>
      </c>
      <c r="M18" s="29">
        <v>1.88</v>
      </c>
      <c r="N18" s="29">
        <v>1.88</v>
      </c>
      <c r="O18" s="29">
        <v>1.88</v>
      </c>
      <c r="P18" s="29">
        <v>1.88</v>
      </c>
      <c r="Q18" s="29">
        <v>1.88</v>
      </c>
      <c r="R18" s="29">
        <v>2.12</v>
      </c>
      <c r="S18" s="29">
        <v>2.71</v>
      </c>
      <c r="T18" s="29">
        <v>2.71</v>
      </c>
      <c r="U18" s="29">
        <v>2.71</v>
      </c>
      <c r="V18" s="29">
        <v>2.38</v>
      </c>
      <c r="W18" s="29">
        <v>2.4</v>
      </c>
      <c r="X18" s="29">
        <v>2.2999999999999998</v>
      </c>
      <c r="Y18" s="29">
        <v>2.2999999999999998</v>
      </c>
      <c r="Z18" s="29">
        <v>3.34</v>
      </c>
      <c r="AA18" s="34"/>
      <c r="AB18" s="34"/>
      <c r="AC18" s="34"/>
      <c r="AD18" s="29">
        <v>1.9</v>
      </c>
      <c r="AE18" s="29">
        <v>2.4</v>
      </c>
      <c r="AF18" s="34"/>
      <c r="AG18" s="34"/>
      <c r="AH18" s="34"/>
    </row>
    <row r="19" spans="1:34" s="25" customFormat="1" ht="17.100000000000001" customHeight="1">
      <c r="A19" s="25" t="s">
        <v>411</v>
      </c>
      <c r="B19" s="25" t="s">
        <v>102</v>
      </c>
      <c r="C19" s="25" t="s">
        <v>106</v>
      </c>
      <c r="D19" s="24" t="s">
        <v>410</v>
      </c>
      <c r="E19" s="29">
        <v>51.2</v>
      </c>
      <c r="F19" s="29">
        <v>45</v>
      </c>
      <c r="G19" s="29">
        <v>45</v>
      </c>
      <c r="H19" s="29">
        <v>43.4</v>
      </c>
      <c r="I19" s="29">
        <v>62</v>
      </c>
      <c r="J19" s="29">
        <v>62</v>
      </c>
      <c r="K19" s="29">
        <v>47.9</v>
      </c>
      <c r="L19" s="29">
        <v>54</v>
      </c>
      <c r="M19" s="29">
        <v>47.9</v>
      </c>
      <c r="N19" s="29">
        <v>47.9</v>
      </c>
      <c r="O19" s="29">
        <v>47.9</v>
      </c>
      <c r="P19" s="29">
        <v>47.9</v>
      </c>
      <c r="Q19" s="29">
        <v>47.9</v>
      </c>
      <c r="R19" s="29">
        <v>54</v>
      </c>
      <c r="S19" s="29">
        <v>69</v>
      </c>
      <c r="T19" s="29">
        <v>69</v>
      </c>
      <c r="U19" s="29">
        <v>69</v>
      </c>
      <c r="V19" s="29">
        <v>60.5</v>
      </c>
      <c r="W19" s="29">
        <v>61</v>
      </c>
      <c r="X19" s="29">
        <v>58.5</v>
      </c>
      <c r="Y19" s="29">
        <v>58.5</v>
      </c>
      <c r="Z19" s="29">
        <v>85</v>
      </c>
      <c r="AA19" s="34"/>
      <c r="AB19" s="34"/>
      <c r="AC19" s="34"/>
      <c r="AD19" s="29">
        <v>49.3</v>
      </c>
      <c r="AE19" s="29">
        <v>61</v>
      </c>
      <c r="AF19" s="34"/>
      <c r="AG19" s="34"/>
      <c r="AH19" s="34"/>
    </row>
    <row r="20" spans="1:34" s="25" customFormat="1" ht="17.100000000000001" customHeight="1">
      <c r="A20" s="25" t="s">
        <v>412</v>
      </c>
      <c r="B20" s="25" t="s">
        <v>117</v>
      </c>
      <c r="C20" s="25" t="s">
        <v>118</v>
      </c>
      <c r="D20" s="24" t="s">
        <v>410</v>
      </c>
      <c r="E20" s="29">
        <v>2.7</v>
      </c>
      <c r="F20" s="29">
        <v>1.8</v>
      </c>
      <c r="G20" s="29">
        <v>1.8</v>
      </c>
      <c r="H20" s="29">
        <v>2.4</v>
      </c>
      <c r="I20" s="29">
        <v>2.44</v>
      </c>
      <c r="J20" s="29">
        <v>2.44</v>
      </c>
      <c r="K20" s="29">
        <v>3.2</v>
      </c>
      <c r="L20" s="29">
        <v>3.34</v>
      </c>
      <c r="M20" s="29">
        <v>2.66</v>
      </c>
      <c r="N20" s="29">
        <v>2.66</v>
      </c>
      <c r="O20" s="29">
        <v>2.66</v>
      </c>
      <c r="P20" s="29">
        <v>2</v>
      </c>
      <c r="Q20" s="29">
        <v>2.66</v>
      </c>
      <c r="R20" s="29">
        <v>3.34</v>
      </c>
      <c r="S20" s="29">
        <v>3.8</v>
      </c>
      <c r="T20" s="29">
        <v>3.8</v>
      </c>
      <c r="U20" s="29">
        <v>3.8</v>
      </c>
      <c r="V20" s="29">
        <v>3.11</v>
      </c>
      <c r="W20" s="29">
        <v>3.26</v>
      </c>
      <c r="X20" s="29">
        <v>3.7</v>
      </c>
      <c r="Y20" s="29">
        <v>3.7</v>
      </c>
      <c r="Z20" s="29">
        <v>4.33</v>
      </c>
      <c r="AA20" s="34"/>
      <c r="AB20" s="34"/>
      <c r="AC20" s="34"/>
      <c r="AD20" s="29">
        <v>2.6</v>
      </c>
      <c r="AE20" s="29">
        <v>3.1</v>
      </c>
      <c r="AF20" s="34"/>
      <c r="AG20" s="34"/>
      <c r="AH20" s="34"/>
    </row>
    <row r="21" spans="1:34" s="25" customFormat="1" ht="17.100000000000001" customHeight="1">
      <c r="A21" s="25" t="s">
        <v>413</v>
      </c>
      <c r="B21" s="25" t="s">
        <v>117</v>
      </c>
      <c r="C21" s="25" t="s">
        <v>120</v>
      </c>
      <c r="D21" s="24" t="s">
        <v>410</v>
      </c>
      <c r="E21" s="29">
        <v>68</v>
      </c>
      <c r="F21" s="29">
        <v>45</v>
      </c>
      <c r="G21" s="29">
        <v>45</v>
      </c>
      <c r="H21" s="29">
        <v>60</v>
      </c>
      <c r="I21" s="29">
        <v>62</v>
      </c>
      <c r="J21" s="29">
        <v>62</v>
      </c>
      <c r="K21" s="29">
        <v>81.2</v>
      </c>
      <c r="L21" s="29">
        <v>85</v>
      </c>
      <c r="M21" s="29">
        <v>67.5</v>
      </c>
      <c r="N21" s="29">
        <v>67.5</v>
      </c>
      <c r="O21" s="29">
        <v>67.5</v>
      </c>
      <c r="P21" s="29">
        <v>67.5</v>
      </c>
      <c r="Q21" s="29">
        <v>67.5</v>
      </c>
      <c r="R21" s="29">
        <v>85</v>
      </c>
      <c r="S21" s="29">
        <v>96.7</v>
      </c>
      <c r="T21" s="29">
        <v>96.7</v>
      </c>
      <c r="U21" s="29">
        <v>96.7</v>
      </c>
      <c r="V21" s="29">
        <v>79</v>
      </c>
      <c r="W21" s="29">
        <v>83</v>
      </c>
      <c r="X21" s="29">
        <v>94</v>
      </c>
      <c r="Y21" s="29">
        <v>94</v>
      </c>
      <c r="Z21" s="29">
        <v>110</v>
      </c>
      <c r="AA21" s="34"/>
      <c r="AB21" s="34"/>
      <c r="AC21" s="34"/>
      <c r="AD21" s="29">
        <v>65.7</v>
      </c>
      <c r="AE21" s="29">
        <v>79</v>
      </c>
      <c r="AF21" s="34"/>
      <c r="AG21" s="34"/>
      <c r="AH21" s="34"/>
    </row>
    <row r="22" spans="1:34" s="25" customFormat="1" ht="15.95">
      <c r="A22" s="25" t="s">
        <v>111</v>
      </c>
      <c r="B22" s="25" t="s">
        <v>112</v>
      </c>
      <c r="C22" s="25" t="s">
        <v>113</v>
      </c>
      <c r="D22" s="24" t="s">
        <v>414</v>
      </c>
      <c r="E22" s="29">
        <v>13.15</v>
      </c>
      <c r="F22" s="29">
        <v>11.7</v>
      </c>
      <c r="G22" s="29">
        <v>12.2</v>
      </c>
      <c r="H22" s="29">
        <v>12.5</v>
      </c>
      <c r="I22" s="29">
        <v>13.38</v>
      </c>
      <c r="J22" s="29">
        <v>13.38</v>
      </c>
      <c r="K22" s="29">
        <v>14.5</v>
      </c>
      <c r="L22" s="29">
        <v>24.8</v>
      </c>
      <c r="M22" s="29">
        <v>11.1</v>
      </c>
      <c r="N22" s="29">
        <v>13.2</v>
      </c>
      <c r="O22" s="29">
        <v>13.2</v>
      </c>
      <c r="P22" s="29">
        <v>13.2</v>
      </c>
      <c r="Q22" s="29">
        <v>13.2</v>
      </c>
      <c r="R22" s="29">
        <v>24.8</v>
      </c>
      <c r="S22" s="29">
        <v>14.16</v>
      </c>
      <c r="T22" s="29">
        <v>14.16</v>
      </c>
      <c r="U22" s="29">
        <v>14.16</v>
      </c>
      <c r="V22" s="29">
        <v>9.76</v>
      </c>
      <c r="W22" s="29">
        <v>12.12</v>
      </c>
      <c r="X22" s="29">
        <v>12.23</v>
      </c>
      <c r="Y22" s="29">
        <v>14.05</v>
      </c>
      <c r="Z22" s="29">
        <v>14.49</v>
      </c>
      <c r="AA22" s="29"/>
      <c r="AB22" s="29"/>
      <c r="AC22" s="29"/>
      <c r="AD22" s="29">
        <v>10.6</v>
      </c>
      <c r="AE22" s="29">
        <v>10.7</v>
      </c>
      <c r="AF22" s="29"/>
      <c r="AG22" s="29"/>
      <c r="AH22" s="29"/>
    </row>
    <row r="23" spans="1:34" s="25" customFormat="1" ht="17.100000000000001" customHeight="1">
      <c r="A23" s="25" t="s">
        <v>415</v>
      </c>
      <c r="B23" s="25" t="s">
        <v>112</v>
      </c>
      <c r="C23" s="25" t="s">
        <v>115</v>
      </c>
      <c r="D23" s="24" t="s">
        <v>414</v>
      </c>
      <c r="E23" s="29">
        <v>334</v>
      </c>
      <c r="F23" s="29">
        <v>298</v>
      </c>
      <c r="G23" s="29">
        <v>310</v>
      </c>
      <c r="H23" s="29">
        <v>317</v>
      </c>
      <c r="I23" s="29">
        <v>340</v>
      </c>
      <c r="J23" s="29">
        <v>340</v>
      </c>
      <c r="K23" s="29">
        <v>369</v>
      </c>
      <c r="L23" s="29">
        <v>360</v>
      </c>
      <c r="M23" s="29">
        <v>282</v>
      </c>
      <c r="N23" s="29">
        <v>336</v>
      </c>
      <c r="O23" s="29">
        <v>336</v>
      </c>
      <c r="P23" s="29">
        <v>336</v>
      </c>
      <c r="Q23" s="29">
        <v>336</v>
      </c>
      <c r="R23" s="29">
        <v>360</v>
      </c>
      <c r="S23" s="29">
        <v>359.6</v>
      </c>
      <c r="T23" s="29">
        <v>359.6</v>
      </c>
      <c r="U23" s="29">
        <v>359.6</v>
      </c>
      <c r="V23" s="29">
        <v>248</v>
      </c>
      <c r="W23" s="29">
        <v>308</v>
      </c>
      <c r="X23" s="29">
        <v>313</v>
      </c>
      <c r="Y23" s="29">
        <v>357</v>
      </c>
      <c r="Z23" s="29">
        <v>368</v>
      </c>
      <c r="AA23" s="29" t="s">
        <v>416</v>
      </c>
      <c r="AB23" s="29">
        <v>345</v>
      </c>
      <c r="AC23" s="29">
        <v>345</v>
      </c>
      <c r="AD23" s="29">
        <v>270</v>
      </c>
      <c r="AE23" s="29">
        <v>273</v>
      </c>
      <c r="AF23" s="29" t="s">
        <v>417</v>
      </c>
      <c r="AG23" s="29">
        <v>373</v>
      </c>
      <c r="AH23" s="29">
        <v>395</v>
      </c>
    </row>
    <row r="24" spans="1:34" s="25" customFormat="1" ht="17.100000000000001" customHeight="1">
      <c r="A24" s="25" t="s">
        <v>418</v>
      </c>
      <c r="B24" s="25" t="s">
        <v>419</v>
      </c>
      <c r="C24" s="25" t="s">
        <v>420</v>
      </c>
      <c r="D24" s="24"/>
      <c r="E24" s="29">
        <v>30</v>
      </c>
      <c r="F24" s="29" t="s">
        <v>421</v>
      </c>
      <c r="G24" s="29" t="s">
        <v>421</v>
      </c>
      <c r="H24" s="29" t="s">
        <v>421</v>
      </c>
      <c r="I24" s="29">
        <v>30</v>
      </c>
      <c r="J24" s="29">
        <v>30</v>
      </c>
      <c r="K24" s="29">
        <v>30</v>
      </c>
      <c r="L24" s="29">
        <v>30</v>
      </c>
      <c r="M24" s="29">
        <v>30</v>
      </c>
      <c r="N24" s="29">
        <v>30</v>
      </c>
      <c r="O24" s="29">
        <v>30</v>
      </c>
      <c r="P24" s="29">
        <v>30</v>
      </c>
      <c r="Q24" s="29">
        <v>30</v>
      </c>
      <c r="R24" s="29">
        <v>30</v>
      </c>
      <c r="S24" s="29">
        <v>34</v>
      </c>
      <c r="T24" s="29">
        <v>34</v>
      </c>
      <c r="U24" s="29">
        <v>30</v>
      </c>
      <c r="V24" s="29">
        <v>30</v>
      </c>
      <c r="W24" s="29">
        <v>30</v>
      </c>
      <c r="X24" s="29">
        <v>30</v>
      </c>
      <c r="Y24" s="29">
        <v>30</v>
      </c>
      <c r="Z24" s="29">
        <v>34</v>
      </c>
      <c r="AA24" s="29" t="s">
        <v>422</v>
      </c>
      <c r="AB24" s="29">
        <v>30</v>
      </c>
      <c r="AC24" s="29">
        <v>30</v>
      </c>
      <c r="AD24" s="29">
        <v>30</v>
      </c>
      <c r="AE24" s="29">
        <v>34</v>
      </c>
      <c r="AF24" s="29">
        <v>34</v>
      </c>
      <c r="AG24" s="29">
        <v>34</v>
      </c>
      <c r="AH24" s="29">
        <v>34</v>
      </c>
    </row>
    <row r="25" spans="1:34" s="25" customFormat="1" ht="17.100000000000001" customHeight="1">
      <c r="A25" s="25" t="s">
        <v>423</v>
      </c>
      <c r="B25" s="25" t="s">
        <v>102</v>
      </c>
      <c r="C25" s="25" t="s">
        <v>108</v>
      </c>
      <c r="D25" s="24" t="s">
        <v>424</v>
      </c>
      <c r="E25" s="29">
        <v>21.76</v>
      </c>
      <c r="F25" s="29">
        <v>14.4</v>
      </c>
      <c r="G25" s="29">
        <v>14.5</v>
      </c>
      <c r="H25" s="29">
        <v>18.3</v>
      </c>
      <c r="I25" s="29">
        <v>21.48</v>
      </c>
      <c r="J25" s="29">
        <v>21.83</v>
      </c>
      <c r="K25" s="29">
        <v>20.079999999999998</v>
      </c>
      <c r="L25" s="29">
        <v>29.27</v>
      </c>
      <c r="M25" s="29">
        <v>16.190000000000001</v>
      </c>
      <c r="N25" s="29">
        <v>19.5</v>
      </c>
      <c r="O25" s="29">
        <v>20.28</v>
      </c>
      <c r="P25" s="29">
        <v>20.28</v>
      </c>
      <c r="Q25" s="29">
        <v>20.92</v>
      </c>
      <c r="R25" s="29">
        <v>29.27</v>
      </c>
      <c r="S25" s="29">
        <v>29.14</v>
      </c>
      <c r="T25" s="29">
        <v>29.14</v>
      </c>
      <c r="U25" s="29">
        <v>29.14</v>
      </c>
      <c r="V25" s="29">
        <v>17.77</v>
      </c>
      <c r="W25" s="29">
        <v>24.16</v>
      </c>
      <c r="X25" s="29">
        <v>23.88</v>
      </c>
      <c r="Y25" s="29">
        <v>25.32</v>
      </c>
      <c r="Z25" s="29">
        <v>29.68</v>
      </c>
      <c r="AA25" s="29">
        <v>30</v>
      </c>
      <c r="AB25" s="29">
        <v>30</v>
      </c>
      <c r="AC25" s="29">
        <v>30</v>
      </c>
      <c r="AD25" s="29">
        <v>19.8</v>
      </c>
      <c r="AE25" s="29">
        <v>27.1</v>
      </c>
      <c r="AF25" s="29">
        <v>34</v>
      </c>
      <c r="AG25" s="34"/>
      <c r="AH25" s="34"/>
    </row>
    <row r="26" spans="1:34" s="25" customFormat="1" ht="17.100000000000001" customHeight="1">
      <c r="A26" s="25" t="s">
        <v>425</v>
      </c>
      <c r="B26" s="25" t="s">
        <v>102</v>
      </c>
      <c r="C26" s="25" t="s">
        <v>110</v>
      </c>
      <c r="D26" s="24" t="s">
        <v>424</v>
      </c>
      <c r="E26" s="29">
        <v>617</v>
      </c>
      <c r="F26" s="29">
        <v>410</v>
      </c>
      <c r="G26" s="29">
        <v>413</v>
      </c>
      <c r="H26" s="29">
        <v>520</v>
      </c>
      <c r="I26" s="29">
        <v>609</v>
      </c>
      <c r="J26" s="29">
        <v>619</v>
      </c>
      <c r="K26" s="29">
        <v>629</v>
      </c>
      <c r="L26" s="29">
        <v>830</v>
      </c>
      <c r="M26" s="29">
        <v>459</v>
      </c>
      <c r="N26" s="29">
        <v>496</v>
      </c>
      <c r="O26" s="29">
        <v>575</v>
      </c>
      <c r="P26" s="29">
        <v>575</v>
      </c>
      <c r="Q26" s="29">
        <v>593</v>
      </c>
      <c r="R26" s="29">
        <v>830</v>
      </c>
      <c r="S26" s="29">
        <v>826</v>
      </c>
      <c r="T26" s="29">
        <v>826</v>
      </c>
      <c r="U26" s="29">
        <v>826</v>
      </c>
      <c r="V26" s="29">
        <v>504</v>
      </c>
      <c r="W26" s="29">
        <v>685</v>
      </c>
      <c r="X26" s="93">
        <v>670</v>
      </c>
      <c r="Y26" s="29">
        <v>718</v>
      </c>
      <c r="Z26" s="29">
        <v>840</v>
      </c>
      <c r="AA26" s="34"/>
      <c r="AB26" s="34"/>
      <c r="AC26" s="34"/>
      <c r="AD26" s="29">
        <v>560</v>
      </c>
      <c r="AE26" s="29">
        <v>770</v>
      </c>
      <c r="AF26" s="34"/>
      <c r="AG26" s="34"/>
      <c r="AH26" s="34"/>
    </row>
    <row r="27" spans="1:34" s="25" customFormat="1" ht="17.100000000000001" customHeight="1">
      <c r="A27" s="25" t="s">
        <v>426</v>
      </c>
      <c r="B27" s="25" t="s">
        <v>427</v>
      </c>
      <c r="C27" s="25" t="s">
        <v>428</v>
      </c>
      <c r="D27" s="24"/>
      <c r="E27" s="29">
        <v>57.2</v>
      </c>
      <c r="F27" s="29">
        <v>49.5</v>
      </c>
      <c r="G27" s="29">
        <v>49.5</v>
      </c>
      <c r="H27" s="29">
        <v>60</v>
      </c>
      <c r="I27" s="29">
        <v>52.5</v>
      </c>
      <c r="J27" s="29">
        <v>52.5</v>
      </c>
      <c r="K27" s="29">
        <v>57.2</v>
      </c>
      <c r="L27" s="29">
        <v>63.5</v>
      </c>
      <c r="M27" s="29">
        <v>30</v>
      </c>
      <c r="N27" s="29">
        <v>39.200000000000003</v>
      </c>
      <c r="O27" s="29">
        <v>51.2</v>
      </c>
      <c r="P27" s="29">
        <v>57.2</v>
      </c>
      <c r="Q27" s="29">
        <v>57.2</v>
      </c>
      <c r="R27" s="29">
        <v>63.5</v>
      </c>
      <c r="S27" s="29">
        <v>57.5</v>
      </c>
      <c r="T27" s="29">
        <v>57.5</v>
      </c>
      <c r="U27" s="29">
        <v>57.5</v>
      </c>
      <c r="V27" s="29">
        <v>30</v>
      </c>
      <c r="W27" s="29">
        <v>51.2</v>
      </c>
      <c r="X27" s="29">
        <v>53</v>
      </c>
      <c r="Y27" s="29">
        <v>59</v>
      </c>
      <c r="Z27" s="29">
        <v>59</v>
      </c>
      <c r="AA27" s="29">
        <v>30</v>
      </c>
      <c r="AB27" s="29">
        <v>51.2</v>
      </c>
      <c r="AC27" s="29">
        <v>57.2</v>
      </c>
      <c r="AD27" s="29">
        <v>30</v>
      </c>
      <c r="AE27" s="29">
        <v>34</v>
      </c>
      <c r="AF27" s="29">
        <v>28</v>
      </c>
      <c r="AG27" s="34"/>
      <c r="AH27" s="34"/>
    </row>
    <row r="28" spans="1:34" s="99" customFormat="1" ht="17.100000000000001" customHeight="1">
      <c r="A28" s="99" t="s">
        <v>429</v>
      </c>
      <c r="C28" s="99" t="s">
        <v>430</v>
      </c>
      <c r="D28" s="100"/>
      <c r="E28" s="101" t="s">
        <v>431</v>
      </c>
      <c r="F28" s="101" t="s">
        <v>432</v>
      </c>
      <c r="G28" s="101" t="s">
        <v>432</v>
      </c>
      <c r="H28" s="101" t="s">
        <v>433</v>
      </c>
      <c r="I28" s="101" t="s">
        <v>432</v>
      </c>
      <c r="J28" s="101" t="s">
        <v>432</v>
      </c>
      <c r="K28" s="101" t="s">
        <v>434</v>
      </c>
      <c r="L28" s="101" t="s">
        <v>435</v>
      </c>
      <c r="M28" s="102" t="s">
        <v>436</v>
      </c>
      <c r="N28" s="101" t="s">
        <v>437</v>
      </c>
      <c r="O28" s="101" t="s">
        <v>438</v>
      </c>
      <c r="P28" s="101" t="s">
        <v>438</v>
      </c>
      <c r="Q28" s="101" t="s">
        <v>434</v>
      </c>
      <c r="R28" s="101" t="s">
        <v>435</v>
      </c>
      <c r="S28" s="101" t="s">
        <v>439</v>
      </c>
      <c r="T28" s="101" t="s">
        <v>439</v>
      </c>
      <c r="U28" s="101" t="s">
        <v>439</v>
      </c>
      <c r="V28" s="101" t="s">
        <v>440</v>
      </c>
      <c r="W28" s="101" t="s">
        <v>441</v>
      </c>
      <c r="X28" s="102" t="s">
        <v>432</v>
      </c>
      <c r="Y28" s="102" t="s">
        <v>433</v>
      </c>
      <c r="Z28" s="102" t="s">
        <v>433</v>
      </c>
      <c r="AA28" s="102" t="s">
        <v>442</v>
      </c>
      <c r="AB28" s="102" t="s">
        <v>442</v>
      </c>
    </row>
    <row r="29" spans="1:34" s="25" customFormat="1" ht="17.100000000000001" customHeight="1">
      <c r="A29" s="25" t="s">
        <v>443</v>
      </c>
      <c r="B29" s="25" t="s">
        <v>444</v>
      </c>
      <c r="C29" s="25" t="s">
        <v>445</v>
      </c>
      <c r="D29" s="24"/>
      <c r="E29" s="29">
        <v>45.8</v>
      </c>
      <c r="F29" s="29">
        <v>42.5</v>
      </c>
      <c r="G29" s="29">
        <v>42.5</v>
      </c>
      <c r="H29" s="29">
        <v>41</v>
      </c>
      <c r="I29" s="29">
        <v>45.3</v>
      </c>
      <c r="J29" s="29">
        <v>45.3</v>
      </c>
      <c r="K29" s="29">
        <v>45.8</v>
      </c>
      <c r="L29" s="29">
        <v>44.5</v>
      </c>
      <c r="M29" s="29">
        <v>45.8</v>
      </c>
      <c r="N29" s="29">
        <v>45.8</v>
      </c>
      <c r="O29" s="29">
        <v>45.8</v>
      </c>
      <c r="P29" s="29">
        <v>45.8</v>
      </c>
      <c r="Q29" s="29">
        <v>45.8</v>
      </c>
      <c r="R29" s="29">
        <v>44.5</v>
      </c>
      <c r="S29" s="29">
        <v>44.5</v>
      </c>
      <c r="T29" s="29">
        <v>44.5</v>
      </c>
      <c r="U29" s="29">
        <v>44.5</v>
      </c>
      <c r="V29" s="29">
        <v>44.5</v>
      </c>
      <c r="W29" s="29">
        <v>45.8</v>
      </c>
      <c r="X29" s="29">
        <v>44.5</v>
      </c>
      <c r="Y29" s="29">
        <v>44.5</v>
      </c>
      <c r="Z29" s="29">
        <v>44.5</v>
      </c>
      <c r="AA29" s="29">
        <v>45.8</v>
      </c>
      <c r="AB29" s="29">
        <v>45.8</v>
      </c>
      <c r="AC29" s="29">
        <v>45.8</v>
      </c>
      <c r="AD29" s="29">
        <v>46</v>
      </c>
      <c r="AE29" s="29">
        <v>46</v>
      </c>
      <c r="AF29" s="29">
        <v>45.8</v>
      </c>
      <c r="AG29" s="34"/>
      <c r="AH29" s="34"/>
    </row>
    <row r="30" spans="1:34" s="25" customFormat="1" ht="17.100000000000001" customHeight="1">
      <c r="A30" s="25" t="s">
        <v>446</v>
      </c>
      <c r="C30" s="25" t="s">
        <v>447</v>
      </c>
      <c r="D30" s="24"/>
      <c r="E30" s="29" t="s">
        <v>448</v>
      </c>
      <c r="F30" s="29" t="s">
        <v>449</v>
      </c>
      <c r="G30" s="29" t="s">
        <v>449</v>
      </c>
      <c r="H30" s="29" t="s">
        <v>450</v>
      </c>
      <c r="I30" s="29" t="s">
        <v>451</v>
      </c>
      <c r="J30" s="29" t="s">
        <v>452</v>
      </c>
      <c r="K30" s="29" t="s">
        <v>453</v>
      </c>
      <c r="L30" s="29" t="s">
        <v>450</v>
      </c>
      <c r="M30" s="29" t="s">
        <v>454</v>
      </c>
      <c r="N30" s="29" t="s">
        <v>450</v>
      </c>
      <c r="O30" s="29" t="s">
        <v>453</v>
      </c>
      <c r="P30" s="29" t="s">
        <v>455</v>
      </c>
      <c r="Q30" s="29" t="s">
        <v>450</v>
      </c>
      <c r="R30" s="29" t="s">
        <v>456</v>
      </c>
      <c r="S30" s="29" t="s">
        <v>457</v>
      </c>
      <c r="T30" s="29" t="s">
        <v>458</v>
      </c>
      <c r="U30" s="29" t="s">
        <v>459</v>
      </c>
      <c r="V30" s="29" t="s">
        <v>450</v>
      </c>
      <c r="W30" s="29" t="s">
        <v>450</v>
      </c>
      <c r="X30" s="29" t="s">
        <v>456</v>
      </c>
      <c r="Y30" s="29" t="s">
        <v>450</v>
      </c>
      <c r="Z30" s="29" t="s">
        <v>460</v>
      </c>
      <c r="AA30" s="29" t="s">
        <v>450</v>
      </c>
      <c r="AB30" s="29" t="s">
        <v>450</v>
      </c>
      <c r="AC30" s="29" t="s">
        <v>450</v>
      </c>
      <c r="AD30" s="29" t="s">
        <v>461</v>
      </c>
      <c r="AE30" s="29" t="s">
        <v>461</v>
      </c>
      <c r="AF30" s="29" t="s">
        <v>462</v>
      </c>
      <c r="AG30" s="34"/>
      <c r="AH30" s="34"/>
    </row>
    <row r="31" spans="1:34" s="25" customFormat="1" ht="17.100000000000001" customHeight="1">
      <c r="A31" s="25" t="s">
        <v>463</v>
      </c>
      <c r="C31" s="25" t="s">
        <v>464</v>
      </c>
      <c r="D31" s="24"/>
      <c r="E31" s="29" t="s">
        <v>465</v>
      </c>
      <c r="F31" s="29" t="s">
        <v>465</v>
      </c>
      <c r="G31" s="29" t="s">
        <v>465</v>
      </c>
      <c r="H31" s="29" t="s">
        <v>465</v>
      </c>
      <c r="I31" s="29" t="s">
        <v>465</v>
      </c>
      <c r="J31" s="29" t="s">
        <v>465</v>
      </c>
      <c r="K31" s="29" t="s">
        <v>465</v>
      </c>
      <c r="L31" s="29" t="s">
        <v>465</v>
      </c>
      <c r="M31" s="29" t="s">
        <v>465</v>
      </c>
      <c r="N31" s="29" t="s">
        <v>465</v>
      </c>
      <c r="O31" s="29" t="s">
        <v>465</v>
      </c>
      <c r="P31" s="29" t="s">
        <v>465</v>
      </c>
      <c r="Q31" s="29" t="s">
        <v>465</v>
      </c>
      <c r="R31" s="29" t="s">
        <v>465</v>
      </c>
      <c r="S31" s="29" t="s">
        <v>466</v>
      </c>
      <c r="T31" s="29" t="s">
        <v>466</v>
      </c>
      <c r="U31" s="29" t="s">
        <v>465</v>
      </c>
      <c r="V31" s="29" t="s">
        <v>465</v>
      </c>
      <c r="W31" s="29" t="s">
        <v>465</v>
      </c>
      <c r="X31" s="29" t="s">
        <v>465</v>
      </c>
      <c r="Y31" s="29" t="s">
        <v>465</v>
      </c>
      <c r="Z31" s="29" t="s">
        <v>466</v>
      </c>
      <c r="AA31" s="29" t="s">
        <v>465</v>
      </c>
      <c r="AB31" s="29" t="s">
        <v>465</v>
      </c>
      <c r="AC31" s="29" t="s">
        <v>465</v>
      </c>
      <c r="AD31" s="29" t="s">
        <v>466</v>
      </c>
      <c r="AE31" s="29" t="s">
        <v>466</v>
      </c>
      <c r="AF31" s="29" t="s">
        <v>466</v>
      </c>
      <c r="AG31" s="34"/>
      <c r="AH31" s="34"/>
    </row>
    <row r="32" spans="1:34" s="25" customFormat="1" ht="66.95" customHeight="1">
      <c r="A32" s="24" t="s">
        <v>467</v>
      </c>
      <c r="C32" s="55" t="s">
        <v>128</v>
      </c>
      <c r="D32" s="24"/>
      <c r="E32" s="35" t="s">
        <v>468</v>
      </c>
      <c r="F32" s="35" t="s">
        <v>469</v>
      </c>
      <c r="G32" s="35" t="s">
        <v>469</v>
      </c>
      <c r="H32" s="35" t="s">
        <v>468</v>
      </c>
      <c r="I32" s="35" t="s">
        <v>470</v>
      </c>
      <c r="J32" s="35" t="s">
        <v>471</v>
      </c>
      <c r="K32" s="35" t="s">
        <v>472</v>
      </c>
      <c r="L32" s="35" t="s">
        <v>473</v>
      </c>
      <c r="M32" s="35" t="s">
        <v>474</v>
      </c>
      <c r="N32" s="35" t="s">
        <v>474</v>
      </c>
      <c r="O32" s="35" t="s">
        <v>474</v>
      </c>
      <c r="P32" s="35" t="s">
        <v>475</v>
      </c>
      <c r="Q32" s="35" t="s">
        <v>475</v>
      </c>
      <c r="R32" s="35" t="s">
        <v>473</v>
      </c>
      <c r="S32" s="35" t="s">
        <v>476</v>
      </c>
      <c r="T32" s="35" t="s">
        <v>477</v>
      </c>
      <c r="U32" s="35" t="s">
        <v>477</v>
      </c>
      <c r="V32" s="35" t="s">
        <v>478</v>
      </c>
      <c r="W32" s="35" t="s">
        <v>479</v>
      </c>
      <c r="X32" s="35" t="s">
        <v>478</v>
      </c>
      <c r="Y32" s="35" t="s">
        <v>478</v>
      </c>
      <c r="Z32" s="24" t="s">
        <v>480</v>
      </c>
      <c r="AA32" s="24" t="s">
        <v>480</v>
      </c>
      <c r="AB32" s="24" t="s">
        <v>480</v>
      </c>
      <c r="AC32" s="24" t="s">
        <v>480</v>
      </c>
      <c r="AD32" s="24" t="s">
        <v>481</v>
      </c>
      <c r="AE32" s="24" t="s">
        <v>481</v>
      </c>
      <c r="AF32" s="24" t="s">
        <v>482</v>
      </c>
      <c r="AG32" s="34"/>
      <c r="AH32" s="34"/>
    </row>
    <row r="33" spans="5:30"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AD33" s="4"/>
    </row>
    <row r="34" spans="5:30"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</row>
    <row r="35" spans="5:30"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</row>
    <row r="36" spans="5:30"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</row>
    <row r="37" spans="5:30"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</row>
    <row r="38" spans="5:30">
      <c r="Z38" s="6"/>
      <c r="AA38" s="6"/>
      <c r="AB38" s="6"/>
      <c r="AC38" s="6"/>
    </row>
    <row r="39" spans="5:30">
      <c r="Z39" s="6"/>
      <c r="AA39" s="6"/>
      <c r="AB39" s="6"/>
      <c r="AC39" s="6"/>
    </row>
    <row r="40" spans="5:30">
      <c r="Z40" s="6"/>
      <c r="AA40" s="6"/>
      <c r="AB40" s="6"/>
      <c r="AC40" s="6"/>
    </row>
    <row r="41" spans="5:30">
      <c r="Z41" s="10"/>
      <c r="AA41" s="10"/>
      <c r="AB41" s="10"/>
      <c r="AC41" s="10"/>
    </row>
    <row r="42" spans="5:30">
      <c r="Z42" s="6"/>
      <c r="AA42" s="6"/>
      <c r="AB42" s="6"/>
      <c r="AC42" s="6"/>
    </row>
    <row r="43" spans="5:30">
      <c r="Z43" s="6"/>
      <c r="AA43" s="6"/>
      <c r="AB43" s="6"/>
      <c r="AC43" s="6"/>
    </row>
    <row r="44" spans="5:30">
      <c r="Z44" s="6"/>
      <c r="AA44" s="6"/>
      <c r="AB44" s="6"/>
      <c r="AC44" s="6"/>
    </row>
    <row r="45" spans="5:30">
      <c r="Z45" s="6"/>
      <c r="AA45" s="6"/>
      <c r="AB45" s="6"/>
      <c r="AC45" s="6"/>
    </row>
    <row r="46" spans="5:30">
      <c r="Z46" s="6"/>
      <c r="AA46" s="6"/>
      <c r="AB46" s="6"/>
      <c r="AC46" s="6"/>
    </row>
    <row r="47" spans="5:30">
      <c r="Z47" s="6"/>
      <c r="AA47" s="6"/>
      <c r="AB47" s="6"/>
      <c r="AC47" s="6"/>
    </row>
    <row r="48" spans="5:30">
      <c r="Z48" s="6"/>
      <c r="AA48" s="6"/>
      <c r="AB48" s="6"/>
      <c r="AC48" s="6"/>
    </row>
    <row r="49" spans="26:29">
      <c r="Z49" s="6"/>
      <c r="AA49" s="6"/>
      <c r="AB49" s="6"/>
      <c r="AC49" s="6"/>
    </row>
    <row r="50" spans="26:29">
      <c r="Z50" s="6"/>
      <c r="AA50" s="6"/>
      <c r="AB50" s="6"/>
      <c r="AC50" s="6"/>
    </row>
    <row r="51" spans="26:29">
      <c r="Z51" s="6"/>
      <c r="AA51" s="6"/>
      <c r="AB51" s="6"/>
      <c r="AC51" s="6"/>
    </row>
    <row r="52" spans="26:29">
      <c r="Z52" s="6"/>
      <c r="AA52" s="6"/>
      <c r="AB52" s="6"/>
      <c r="AC52" s="6"/>
    </row>
    <row r="53" spans="26:29">
      <c r="Z53" s="6"/>
      <c r="AA53" s="6"/>
      <c r="AB53" s="6"/>
      <c r="AC53" s="6"/>
    </row>
    <row r="54" spans="26:29">
      <c r="Z54" s="6"/>
      <c r="AA54" s="6"/>
      <c r="AB54" s="6"/>
      <c r="AC54" s="6"/>
    </row>
  </sheetData>
  <mergeCells count="7">
    <mergeCell ref="AF1:AH1"/>
    <mergeCell ref="C1:D1"/>
    <mergeCell ref="A1:B1"/>
    <mergeCell ref="I1:K1"/>
    <mergeCell ref="M1:S1"/>
    <mergeCell ref="V1:Y1"/>
    <mergeCell ref="F1:H1"/>
  </mergeCells>
  <phoneticPr fontId="1" type="noConversion"/>
  <pageMargins left="0.7" right="0.7" top="0.78740157499999996" bottom="0.78740157499999996" header="0.3" footer="0.3"/>
  <pageSetup paperSize="9" scale="28" orientation="landscape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23844-86F2-E84C-8354-0D098B4D964B}">
  <dimension ref="A1:G33"/>
  <sheetViews>
    <sheetView zoomScale="110" zoomScaleNormal="110" workbookViewId="0">
      <selection activeCell="E43" sqref="E43"/>
    </sheetView>
  </sheetViews>
  <sheetFormatPr defaultColWidth="11" defaultRowHeight="15.95"/>
  <cols>
    <col min="1" max="1" width="30.625" style="1" bestFit="1" customWidth="1"/>
    <col min="2" max="2" width="13.125" style="1" customWidth="1"/>
    <col min="3" max="3" width="46.5" style="1" customWidth="1"/>
    <col min="4" max="4" width="31" style="1" customWidth="1"/>
    <col min="5" max="5" width="34.125" style="1" customWidth="1"/>
    <col min="6" max="6" width="14.5" style="1" customWidth="1"/>
    <col min="7" max="7" width="44.875" style="1" customWidth="1"/>
  </cols>
  <sheetData>
    <row r="1" spans="1:7">
      <c r="A1" s="126" t="s">
        <v>0</v>
      </c>
      <c r="B1" s="127"/>
      <c r="C1" s="128"/>
      <c r="D1" s="11"/>
      <c r="E1" s="125" t="s">
        <v>1</v>
      </c>
      <c r="F1" s="115"/>
      <c r="G1" s="115"/>
    </row>
    <row r="2" spans="1:7">
      <c r="A2" s="12"/>
      <c r="B2" s="12"/>
      <c r="C2" s="12"/>
      <c r="D2" s="11"/>
      <c r="E2" s="9"/>
      <c r="F2" s="9"/>
      <c r="G2" s="9"/>
    </row>
    <row r="3" spans="1:7" s="60" customFormat="1" ht="38.1" customHeight="1">
      <c r="A3" s="72"/>
      <c r="B3" s="72"/>
      <c r="C3" s="73" t="s">
        <v>483</v>
      </c>
      <c r="D3" s="74"/>
      <c r="E3" s="75"/>
      <c r="F3" s="75"/>
      <c r="G3" s="76" t="s">
        <v>483</v>
      </c>
    </row>
    <row r="4" spans="1:7" s="60" customFormat="1" ht="17.100000000000001">
      <c r="A4" s="64" t="s">
        <v>150</v>
      </c>
      <c r="B4" s="65"/>
      <c r="C4" s="66" t="s">
        <v>484</v>
      </c>
      <c r="D4" s="66"/>
      <c r="E4" s="67" t="s">
        <v>39</v>
      </c>
      <c r="F4" s="67"/>
      <c r="G4" s="66" t="s">
        <v>484</v>
      </c>
    </row>
    <row r="5" spans="1:7" s="60" customFormat="1" ht="17.100000000000001">
      <c r="A5" s="20" t="s">
        <v>485</v>
      </c>
      <c r="B5" s="67" t="s">
        <v>486</v>
      </c>
      <c r="C5" s="66">
        <v>60</v>
      </c>
      <c r="D5" s="66"/>
      <c r="E5" s="23" t="s">
        <v>153</v>
      </c>
      <c r="F5" s="67" t="s">
        <v>486</v>
      </c>
      <c r="G5" s="66">
        <v>60</v>
      </c>
    </row>
    <row r="6" spans="1:7" s="60" customFormat="1" ht="17.100000000000001">
      <c r="A6" s="20" t="s">
        <v>487</v>
      </c>
      <c r="B6" s="67"/>
      <c r="C6" s="59" t="s">
        <v>488</v>
      </c>
      <c r="D6" s="59"/>
      <c r="E6" s="23" t="s">
        <v>489</v>
      </c>
      <c r="F6" s="67"/>
      <c r="G6" s="59" t="s">
        <v>490</v>
      </c>
    </row>
    <row r="7" spans="1:7" s="60" customFormat="1" ht="17.100000000000001">
      <c r="A7" s="20" t="s">
        <v>159</v>
      </c>
      <c r="B7" s="67" t="s">
        <v>486</v>
      </c>
      <c r="C7" s="66" t="s">
        <v>491</v>
      </c>
      <c r="D7" s="66"/>
      <c r="E7" s="23" t="s">
        <v>160</v>
      </c>
      <c r="F7" s="67" t="s">
        <v>486</v>
      </c>
      <c r="G7" s="66" t="s">
        <v>491</v>
      </c>
    </row>
    <row r="8" spans="1:7" s="60" customFormat="1" ht="17.100000000000001">
      <c r="A8" s="20" t="s">
        <v>159</v>
      </c>
      <c r="B8" s="67" t="s">
        <v>492</v>
      </c>
      <c r="C8" s="66" t="s">
        <v>493</v>
      </c>
      <c r="D8" s="66"/>
      <c r="E8" s="23" t="s">
        <v>160</v>
      </c>
      <c r="F8" s="67" t="s">
        <v>492</v>
      </c>
      <c r="G8" s="66" t="s">
        <v>493</v>
      </c>
    </row>
    <row r="9" spans="1:7" s="60" customFormat="1" ht="17.100000000000001">
      <c r="A9" s="20" t="s">
        <v>494</v>
      </c>
      <c r="B9" s="67" t="s">
        <v>495</v>
      </c>
      <c r="C9" s="66" t="s">
        <v>496</v>
      </c>
      <c r="D9" s="66"/>
      <c r="E9" s="23" t="s">
        <v>494</v>
      </c>
      <c r="F9" s="67" t="s">
        <v>495</v>
      </c>
      <c r="G9" s="66" t="s">
        <v>496</v>
      </c>
    </row>
    <row r="10" spans="1:7" s="60" customFormat="1" ht="17.100000000000001">
      <c r="A10" s="20" t="s">
        <v>497</v>
      </c>
      <c r="B10" s="67" t="s">
        <v>495</v>
      </c>
      <c r="C10" s="66" t="s">
        <v>498</v>
      </c>
      <c r="D10" s="66"/>
      <c r="E10" s="23" t="s">
        <v>497</v>
      </c>
      <c r="F10" s="67" t="s">
        <v>495</v>
      </c>
      <c r="G10" s="66" t="s">
        <v>498</v>
      </c>
    </row>
    <row r="11" spans="1:7" s="60" customFormat="1" ht="17.100000000000001">
      <c r="A11" s="20" t="s">
        <v>499</v>
      </c>
      <c r="B11" s="67" t="s">
        <v>500</v>
      </c>
      <c r="C11" s="66" t="s">
        <v>501</v>
      </c>
      <c r="D11" s="66"/>
      <c r="E11" s="67" t="s">
        <v>502</v>
      </c>
      <c r="F11" s="67" t="s">
        <v>500</v>
      </c>
      <c r="G11" s="66" t="s">
        <v>501</v>
      </c>
    </row>
    <row r="12" spans="1:7" s="60" customFormat="1" ht="17.100000000000001">
      <c r="A12" s="20" t="s">
        <v>499</v>
      </c>
      <c r="B12" s="67" t="s">
        <v>503</v>
      </c>
      <c r="C12" s="66" t="s">
        <v>504</v>
      </c>
      <c r="D12" s="66"/>
      <c r="E12" s="67" t="s">
        <v>502</v>
      </c>
      <c r="F12" s="67" t="s">
        <v>503</v>
      </c>
      <c r="G12" s="66" t="s">
        <v>504</v>
      </c>
    </row>
    <row r="13" spans="1:7" s="60" customFormat="1" ht="17.100000000000001">
      <c r="A13" s="20" t="s">
        <v>505</v>
      </c>
      <c r="B13" s="67" t="s">
        <v>506</v>
      </c>
      <c r="C13" s="66">
        <v>10</v>
      </c>
      <c r="D13" s="66"/>
      <c r="E13" s="67" t="s">
        <v>507</v>
      </c>
      <c r="F13" s="67" t="s">
        <v>506</v>
      </c>
      <c r="G13" s="66">
        <v>10</v>
      </c>
    </row>
    <row r="14" spans="1:7" s="60" customFormat="1" ht="17.100000000000001">
      <c r="A14" s="20" t="s">
        <v>505</v>
      </c>
      <c r="B14" s="67" t="s">
        <v>508</v>
      </c>
      <c r="C14" s="68">
        <v>10.9</v>
      </c>
      <c r="D14" s="69"/>
      <c r="E14" s="67" t="s">
        <v>507</v>
      </c>
      <c r="F14" s="67" t="s">
        <v>508</v>
      </c>
      <c r="G14" s="68">
        <v>10.9</v>
      </c>
    </row>
    <row r="15" spans="1:7" s="60" customFormat="1" ht="17.100000000000001">
      <c r="A15" s="20" t="s">
        <v>509</v>
      </c>
      <c r="B15" s="67" t="s">
        <v>510</v>
      </c>
      <c r="C15" s="66" t="s">
        <v>511</v>
      </c>
      <c r="D15" s="66"/>
      <c r="E15" s="67" t="s">
        <v>87</v>
      </c>
      <c r="F15" s="67" t="s">
        <v>510</v>
      </c>
      <c r="G15" s="66" t="s">
        <v>511</v>
      </c>
    </row>
    <row r="16" spans="1:7" s="60" customFormat="1" ht="17.100000000000001">
      <c r="A16" s="20" t="s">
        <v>512</v>
      </c>
      <c r="B16" s="67" t="s">
        <v>486</v>
      </c>
      <c r="C16" s="66">
        <v>27</v>
      </c>
      <c r="D16" s="66"/>
      <c r="E16" s="67" t="s">
        <v>181</v>
      </c>
      <c r="F16" s="67" t="s">
        <v>486</v>
      </c>
      <c r="G16" s="66">
        <v>27</v>
      </c>
    </row>
    <row r="17" spans="1:7" s="60" customFormat="1" ht="17.100000000000001">
      <c r="A17" s="20" t="s">
        <v>512</v>
      </c>
      <c r="B17" s="67" t="s">
        <v>492</v>
      </c>
      <c r="C17" s="66">
        <v>1.06</v>
      </c>
      <c r="D17" s="66"/>
      <c r="E17" s="67" t="s">
        <v>181</v>
      </c>
      <c r="F17" s="67" t="s">
        <v>492</v>
      </c>
      <c r="G17" s="66">
        <v>1.06</v>
      </c>
    </row>
    <row r="18" spans="1:7" s="60" customFormat="1" ht="17.100000000000001">
      <c r="A18" s="20" t="s">
        <v>513</v>
      </c>
      <c r="B18" s="67"/>
      <c r="C18" s="66" t="s">
        <v>514</v>
      </c>
      <c r="D18" s="66"/>
      <c r="E18" s="67" t="s">
        <v>515</v>
      </c>
      <c r="F18" s="67"/>
      <c r="G18" s="66" t="s">
        <v>516</v>
      </c>
    </row>
    <row r="19" spans="1:7" s="60" customFormat="1" ht="17.100000000000001">
      <c r="A19" s="20" t="s">
        <v>517</v>
      </c>
      <c r="B19" s="67"/>
      <c r="C19" s="59">
        <v>100</v>
      </c>
      <c r="D19" s="59"/>
      <c r="E19" s="67" t="s">
        <v>518</v>
      </c>
      <c r="F19" s="67"/>
      <c r="G19" s="59">
        <v>100</v>
      </c>
    </row>
    <row r="20" spans="1:7" s="60" customFormat="1" ht="17.100000000000001">
      <c r="A20" s="20" t="s">
        <v>519</v>
      </c>
      <c r="B20" s="67" t="s">
        <v>486</v>
      </c>
      <c r="C20" s="66" t="s">
        <v>520</v>
      </c>
      <c r="D20" s="66"/>
      <c r="E20" s="67" t="s">
        <v>521</v>
      </c>
      <c r="F20" s="67" t="s">
        <v>486</v>
      </c>
      <c r="G20" s="66" t="s">
        <v>520</v>
      </c>
    </row>
    <row r="21" spans="1:7" s="60" customFormat="1" ht="17.100000000000001">
      <c r="A21" s="20" t="s">
        <v>519</v>
      </c>
      <c r="B21" s="67" t="s">
        <v>492</v>
      </c>
      <c r="C21" s="66" t="s">
        <v>522</v>
      </c>
      <c r="D21" s="66"/>
      <c r="E21" s="67" t="s">
        <v>521</v>
      </c>
      <c r="F21" s="67" t="s">
        <v>492</v>
      </c>
      <c r="G21" s="66" t="s">
        <v>522</v>
      </c>
    </row>
    <row r="22" spans="1:7" s="60" customFormat="1" ht="17.100000000000001">
      <c r="A22" s="20" t="s">
        <v>523</v>
      </c>
      <c r="B22" s="67" t="s">
        <v>524</v>
      </c>
      <c r="C22" s="66">
        <v>1380</v>
      </c>
      <c r="D22" s="66"/>
      <c r="E22" s="67" t="s">
        <v>525</v>
      </c>
      <c r="F22" s="67" t="s">
        <v>524</v>
      </c>
      <c r="G22" s="66">
        <v>1380</v>
      </c>
    </row>
    <row r="23" spans="1:7" s="60" customFormat="1" ht="17.100000000000001">
      <c r="A23" s="20" t="s">
        <v>526</v>
      </c>
      <c r="B23" s="67" t="s">
        <v>527</v>
      </c>
      <c r="C23" s="66">
        <v>48.67</v>
      </c>
      <c r="D23" s="66"/>
      <c r="E23" s="67" t="s">
        <v>528</v>
      </c>
      <c r="F23" s="67" t="s">
        <v>527</v>
      </c>
      <c r="G23" s="66">
        <v>48.67</v>
      </c>
    </row>
    <row r="24" spans="1:7" s="60" customFormat="1" ht="17.100000000000001">
      <c r="A24" s="20" t="s">
        <v>529</v>
      </c>
      <c r="B24" s="20"/>
      <c r="C24" s="35" t="s">
        <v>530</v>
      </c>
      <c r="D24" s="70"/>
      <c r="E24" s="67" t="s">
        <v>447</v>
      </c>
      <c r="F24" s="67"/>
      <c r="G24" s="35" t="s">
        <v>530</v>
      </c>
    </row>
    <row r="25" spans="1:7" s="60" customFormat="1" ht="32.1">
      <c r="A25" s="20" t="s">
        <v>531</v>
      </c>
      <c r="B25" s="20"/>
      <c r="C25" s="35" t="s">
        <v>532</v>
      </c>
      <c r="D25" s="70"/>
      <c r="E25" s="67" t="s">
        <v>533</v>
      </c>
      <c r="F25" s="67"/>
      <c r="G25" s="35" t="s">
        <v>534</v>
      </c>
    </row>
    <row r="26" spans="1:7" s="60" customFormat="1" ht="17.100000000000001">
      <c r="A26" s="20" t="s">
        <v>535</v>
      </c>
      <c r="B26" s="20"/>
      <c r="C26" s="35" t="s">
        <v>536</v>
      </c>
      <c r="D26" s="70"/>
      <c r="E26" s="67" t="s">
        <v>464</v>
      </c>
      <c r="F26" s="67"/>
      <c r="G26" s="35" t="s">
        <v>537</v>
      </c>
    </row>
    <row r="27" spans="1:7" s="60" customFormat="1" ht="96">
      <c r="A27" s="71" t="s">
        <v>538</v>
      </c>
      <c r="B27" s="20"/>
      <c r="C27" s="66" t="s">
        <v>539</v>
      </c>
      <c r="D27" s="66"/>
      <c r="E27" s="67" t="s">
        <v>540</v>
      </c>
      <c r="F27" s="67"/>
      <c r="G27" s="66" t="s">
        <v>541</v>
      </c>
    </row>
    <row r="28" spans="1:7">
      <c r="G28" s="6"/>
    </row>
    <row r="29" spans="1:7">
      <c r="G29" s="6"/>
    </row>
    <row r="30" spans="1:7">
      <c r="G30" s="6"/>
    </row>
    <row r="31" spans="1:7">
      <c r="G31" s="6"/>
    </row>
    <row r="32" spans="1:7">
      <c r="G32" s="6"/>
    </row>
    <row r="33" spans="7:7">
      <c r="G33" s="6"/>
    </row>
  </sheetData>
  <mergeCells count="2">
    <mergeCell ref="E1:G1"/>
    <mergeCell ref="A1:C1"/>
  </mergeCells>
  <pageMargins left="0.7" right="0.7" top="0.78740157499999996" bottom="0.78740157499999996" header="0.3" footer="0.3"/>
  <pageSetup paperSize="9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C6B0D-6B5B-C949-A4BD-B253ABE70335}">
  <dimension ref="A1:T25"/>
  <sheetViews>
    <sheetView zoomScale="143" zoomScaleNormal="143" workbookViewId="0">
      <selection activeCell="I25" sqref="I25"/>
    </sheetView>
  </sheetViews>
  <sheetFormatPr defaultColWidth="10.875" defaultRowHeight="17.100000000000001"/>
  <cols>
    <col min="1" max="1" width="44.5" style="77" bestFit="1" customWidth="1"/>
    <col min="2" max="2" width="23.625" style="77" customWidth="1"/>
    <col min="3" max="3" width="43.625" style="77" customWidth="1"/>
    <col min="4" max="4" width="19.625" style="77" customWidth="1"/>
    <col min="5" max="5" width="32" style="77" customWidth="1"/>
    <col min="6" max="6" width="23.125" style="77" customWidth="1"/>
    <col min="7" max="7" width="46" style="53" customWidth="1"/>
    <col min="8" max="9" width="11.125" style="60" customWidth="1"/>
    <col min="10" max="16384" width="10.875" style="22"/>
  </cols>
  <sheetData>
    <row r="1" spans="1:20" s="60" customFormat="1" ht="30" customHeight="1">
      <c r="A1" s="129" t="s">
        <v>542</v>
      </c>
      <c r="B1" s="129"/>
      <c r="C1" s="129"/>
      <c r="D1" s="78"/>
      <c r="E1" s="129" t="s">
        <v>543</v>
      </c>
      <c r="F1" s="129"/>
      <c r="G1" s="129"/>
      <c r="K1" s="61"/>
      <c r="L1" s="61"/>
      <c r="M1" s="61"/>
      <c r="N1" s="61"/>
      <c r="O1" s="62"/>
      <c r="P1" s="62"/>
      <c r="Q1" s="63"/>
      <c r="R1" s="63"/>
      <c r="S1" s="62"/>
      <c r="T1" s="62"/>
    </row>
    <row r="2" spans="1:20" ht="17.100000000000001" customHeight="1">
      <c r="A2" s="77" t="s">
        <v>150</v>
      </c>
      <c r="B2" s="77" t="s">
        <v>27</v>
      </c>
      <c r="C2" s="42" t="s">
        <v>251</v>
      </c>
      <c r="D2" s="42"/>
      <c r="E2" s="22" t="s">
        <v>39</v>
      </c>
      <c r="F2" s="22"/>
      <c r="G2" s="59" t="s">
        <v>251</v>
      </c>
    </row>
    <row r="3" spans="1:20" ht="17.100000000000001" customHeight="1">
      <c r="A3" s="77" t="s">
        <v>544</v>
      </c>
      <c r="B3" s="77" t="s">
        <v>50</v>
      </c>
      <c r="C3" s="42">
        <v>22</v>
      </c>
      <c r="D3" s="42"/>
      <c r="E3" s="22" t="s">
        <v>51</v>
      </c>
      <c r="F3" s="22"/>
      <c r="G3" s="59">
        <v>22</v>
      </c>
    </row>
    <row r="4" spans="1:20" ht="17.100000000000001" customHeight="1">
      <c r="A4" s="77" t="s">
        <v>545</v>
      </c>
      <c r="B4" s="77" t="s">
        <v>60</v>
      </c>
      <c r="C4" s="42" t="s">
        <v>546</v>
      </c>
      <c r="D4" s="42"/>
      <c r="E4" s="22" t="s">
        <v>61</v>
      </c>
      <c r="F4" s="22"/>
      <c r="G4" s="59" t="s">
        <v>547</v>
      </c>
    </row>
    <row r="5" spans="1:20" ht="17.100000000000001" customHeight="1">
      <c r="A5" s="77" t="s">
        <v>548</v>
      </c>
      <c r="B5" s="77" t="s">
        <v>60</v>
      </c>
      <c r="C5" s="42" t="s">
        <v>546</v>
      </c>
      <c r="D5" s="42"/>
      <c r="E5" s="22" t="s">
        <v>64</v>
      </c>
      <c r="F5" s="22"/>
      <c r="G5" s="59" t="s">
        <v>547</v>
      </c>
    </row>
    <row r="6" spans="1:20" ht="17.100000000000001" customHeight="1">
      <c r="A6" s="77" t="s">
        <v>549</v>
      </c>
      <c r="B6" s="77" t="s">
        <v>386</v>
      </c>
      <c r="C6" s="42" t="s">
        <v>550</v>
      </c>
      <c r="D6" s="42"/>
      <c r="E6" s="22" t="s">
        <v>551</v>
      </c>
      <c r="F6" s="22" t="s">
        <v>388</v>
      </c>
      <c r="G6" s="59" t="s">
        <v>550</v>
      </c>
    </row>
    <row r="7" spans="1:20" ht="17.100000000000001" customHeight="1">
      <c r="A7" s="77" t="s">
        <v>552</v>
      </c>
      <c r="B7" s="77" t="s">
        <v>390</v>
      </c>
      <c r="C7" s="42">
        <v>120</v>
      </c>
      <c r="D7" s="42"/>
      <c r="E7" s="22" t="s">
        <v>553</v>
      </c>
      <c r="F7" s="22"/>
      <c r="G7" s="59">
        <v>120</v>
      </c>
    </row>
    <row r="8" spans="1:20" ht="17.100000000000001" customHeight="1">
      <c r="A8" s="77" t="s">
        <v>554</v>
      </c>
      <c r="B8" s="77" t="s">
        <v>392</v>
      </c>
      <c r="C8" s="42">
        <v>120</v>
      </c>
      <c r="D8" s="42"/>
      <c r="E8" s="22" t="s">
        <v>555</v>
      </c>
      <c r="F8" s="22"/>
      <c r="G8" s="59">
        <v>120</v>
      </c>
    </row>
    <row r="9" spans="1:20" ht="17.100000000000001" customHeight="1">
      <c r="A9" s="77" t="s">
        <v>556</v>
      </c>
      <c r="B9" s="77" t="s">
        <v>392</v>
      </c>
      <c r="C9" s="42">
        <v>120</v>
      </c>
      <c r="D9" s="42"/>
      <c r="E9" s="22" t="s">
        <v>557</v>
      </c>
      <c r="F9" s="22"/>
      <c r="G9" s="59">
        <v>120</v>
      </c>
    </row>
    <row r="10" spans="1:20" ht="17.100000000000001" customHeight="1">
      <c r="A10" s="77" t="s">
        <v>558</v>
      </c>
      <c r="B10" s="77" t="s">
        <v>401</v>
      </c>
      <c r="C10" s="42" t="s">
        <v>559</v>
      </c>
      <c r="D10" s="42"/>
      <c r="E10" s="22" t="s">
        <v>560</v>
      </c>
      <c r="F10" s="22"/>
      <c r="G10" s="59" t="s">
        <v>561</v>
      </c>
    </row>
    <row r="11" spans="1:20" ht="17.100000000000001" customHeight="1">
      <c r="A11" s="77" t="s">
        <v>562</v>
      </c>
      <c r="B11" s="77" t="s">
        <v>563</v>
      </c>
      <c r="C11" s="42">
        <v>1.4</v>
      </c>
      <c r="D11" s="42"/>
      <c r="E11" s="22" t="s">
        <v>103</v>
      </c>
      <c r="F11" s="22" t="s">
        <v>564</v>
      </c>
      <c r="G11" s="59">
        <v>1.4</v>
      </c>
    </row>
    <row r="12" spans="1:20" ht="17.100000000000001" customHeight="1">
      <c r="A12" s="77" t="s">
        <v>565</v>
      </c>
      <c r="B12" s="77" t="s">
        <v>563</v>
      </c>
      <c r="C12" s="42">
        <v>36</v>
      </c>
      <c r="D12" s="42"/>
      <c r="E12" s="22" t="s">
        <v>106</v>
      </c>
      <c r="F12" s="22" t="s">
        <v>564</v>
      </c>
      <c r="G12" s="59">
        <v>36</v>
      </c>
    </row>
    <row r="13" spans="1:20" ht="17.100000000000001" customHeight="1">
      <c r="A13" s="77" t="s">
        <v>566</v>
      </c>
      <c r="B13" s="77" t="s">
        <v>27</v>
      </c>
      <c r="C13" s="42">
        <v>1.78</v>
      </c>
      <c r="D13" s="42"/>
      <c r="E13" s="22" t="s">
        <v>118</v>
      </c>
      <c r="F13" s="22"/>
      <c r="G13" s="59">
        <v>1.78</v>
      </c>
    </row>
    <row r="14" spans="1:20" ht="17.100000000000001" customHeight="1">
      <c r="A14" s="77" t="s">
        <v>567</v>
      </c>
      <c r="B14" s="77" t="s">
        <v>27</v>
      </c>
      <c r="C14" s="42">
        <v>45.3</v>
      </c>
      <c r="D14" s="42"/>
      <c r="E14" s="22" t="s">
        <v>120</v>
      </c>
      <c r="F14" s="22"/>
      <c r="G14" s="59">
        <v>45.3</v>
      </c>
    </row>
    <row r="15" spans="1:20" ht="17.100000000000001" customHeight="1">
      <c r="A15" s="77" t="s">
        <v>568</v>
      </c>
      <c r="B15" s="77" t="s">
        <v>27</v>
      </c>
      <c r="C15" s="42">
        <v>2.54</v>
      </c>
      <c r="D15" s="42"/>
      <c r="E15" s="22" t="s">
        <v>113</v>
      </c>
      <c r="F15" s="22"/>
      <c r="G15" s="59">
        <v>2.54</v>
      </c>
    </row>
    <row r="16" spans="1:20" ht="17.100000000000001" customHeight="1">
      <c r="A16" s="77" t="s">
        <v>569</v>
      </c>
      <c r="B16" s="77" t="s">
        <v>27</v>
      </c>
      <c r="C16" s="42">
        <v>64.5</v>
      </c>
      <c r="D16" s="42"/>
      <c r="E16" s="22" t="s">
        <v>115</v>
      </c>
      <c r="F16" s="22"/>
      <c r="G16" s="59">
        <v>64.5</v>
      </c>
    </row>
    <row r="17" spans="1:7">
      <c r="A17" s="77" t="s">
        <v>570</v>
      </c>
      <c r="B17" s="77" t="s">
        <v>27</v>
      </c>
      <c r="C17" s="59" t="s">
        <v>571</v>
      </c>
      <c r="D17" s="59"/>
      <c r="E17" s="22" t="s">
        <v>572</v>
      </c>
      <c r="F17" s="22"/>
      <c r="G17" s="59" t="s">
        <v>571</v>
      </c>
    </row>
    <row r="18" spans="1:7" ht="17.100000000000001" customHeight="1">
      <c r="A18" s="77" t="s">
        <v>573</v>
      </c>
      <c r="B18" s="77" t="s">
        <v>574</v>
      </c>
      <c r="C18" s="42">
        <v>6.63</v>
      </c>
      <c r="D18" s="42"/>
      <c r="E18" s="22" t="s">
        <v>575</v>
      </c>
      <c r="F18" s="22" t="s">
        <v>576</v>
      </c>
      <c r="G18" s="59">
        <v>6.63</v>
      </c>
    </row>
    <row r="19" spans="1:7" ht="17.100000000000001" customHeight="1">
      <c r="A19" s="77" t="s">
        <v>577</v>
      </c>
      <c r="B19" s="77" t="s">
        <v>574</v>
      </c>
      <c r="C19" s="42">
        <v>103</v>
      </c>
      <c r="D19" s="42"/>
      <c r="E19" s="22" t="s">
        <v>110</v>
      </c>
      <c r="F19" s="22" t="s">
        <v>576</v>
      </c>
      <c r="G19" s="59">
        <v>103</v>
      </c>
    </row>
    <row r="20" spans="1:7" ht="17.100000000000001" customHeight="1">
      <c r="A20" s="77" t="s">
        <v>529</v>
      </c>
      <c r="B20" s="77" t="s">
        <v>27</v>
      </c>
      <c r="C20" s="42" t="s">
        <v>578</v>
      </c>
      <c r="D20" s="42"/>
      <c r="E20" s="22" t="s">
        <v>447</v>
      </c>
      <c r="F20" s="22"/>
      <c r="G20" s="59" t="s">
        <v>579</v>
      </c>
    </row>
    <row r="21" spans="1:7" ht="17.100000000000001" customHeight="1">
      <c r="A21" s="77" t="s">
        <v>580</v>
      </c>
      <c r="B21" s="77" t="s">
        <v>581</v>
      </c>
      <c r="C21" s="42">
        <v>3</v>
      </c>
      <c r="D21" s="42"/>
      <c r="E21" s="22" t="s">
        <v>582</v>
      </c>
      <c r="F21" s="22" t="s">
        <v>581</v>
      </c>
      <c r="G21" s="59">
        <v>3</v>
      </c>
    </row>
    <row r="22" spans="1:7" ht="17.100000000000001" customHeight="1">
      <c r="A22" s="77" t="s">
        <v>583</v>
      </c>
      <c r="B22" s="77" t="s">
        <v>27</v>
      </c>
      <c r="C22" s="42" t="s">
        <v>584</v>
      </c>
      <c r="D22" s="42"/>
      <c r="E22" s="22" t="s">
        <v>585</v>
      </c>
      <c r="F22" s="22"/>
      <c r="G22" s="59" t="s">
        <v>586</v>
      </c>
    </row>
    <row r="23" spans="1:7" ht="17.100000000000001" customHeight="1">
      <c r="A23" s="77" t="s">
        <v>587</v>
      </c>
      <c r="B23" s="77" t="s">
        <v>27</v>
      </c>
      <c r="C23" s="42" t="s">
        <v>588</v>
      </c>
      <c r="D23" s="42"/>
      <c r="E23" s="22" t="s">
        <v>589</v>
      </c>
      <c r="F23" s="22"/>
      <c r="G23" s="59" t="s">
        <v>590</v>
      </c>
    </row>
    <row r="24" spans="1:7" ht="17.100000000000001" customHeight="1">
      <c r="A24" s="77" t="s">
        <v>591</v>
      </c>
      <c r="B24" s="77" t="s">
        <v>27</v>
      </c>
      <c r="C24" s="42" t="s">
        <v>592</v>
      </c>
      <c r="D24" s="42"/>
      <c r="E24" s="22" t="s">
        <v>593</v>
      </c>
      <c r="F24" s="22"/>
      <c r="G24" s="59" t="s">
        <v>592</v>
      </c>
    </row>
    <row r="25" spans="1:7" ht="32.1">
      <c r="A25" s="77" t="s">
        <v>594</v>
      </c>
      <c r="B25" s="77" t="s">
        <v>27</v>
      </c>
      <c r="C25" s="59" t="s">
        <v>595</v>
      </c>
      <c r="D25" s="59"/>
      <c r="E25" s="22" t="s">
        <v>596</v>
      </c>
      <c r="F25" s="22"/>
      <c r="G25" s="59" t="s">
        <v>597</v>
      </c>
    </row>
  </sheetData>
  <mergeCells count="2">
    <mergeCell ref="A1:C1"/>
    <mergeCell ref="E1:G1"/>
  </mergeCells>
  <pageMargins left="0.7" right="0.7" top="0.78740157499999996" bottom="0.78740157499999996" header="0.3" footer="0.3"/>
  <pageSetup paperSize="9"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0E472-2BAD-E54F-943E-3F91E5EEE630}">
  <dimension ref="A2:U32"/>
  <sheetViews>
    <sheetView zoomScale="110" zoomScaleNormal="110" workbookViewId="0">
      <selection activeCell="A2" sqref="A2:XFD2"/>
    </sheetView>
  </sheetViews>
  <sheetFormatPr defaultColWidth="10.875" defaultRowHeight="15.95"/>
  <cols>
    <col min="1" max="1" width="31.625" style="27" customWidth="1"/>
    <col min="2" max="2" width="9.125" style="27" customWidth="1"/>
    <col min="3" max="3" width="31.625" style="28" customWidth="1"/>
    <col min="4" max="4" width="7.5" style="28" customWidth="1"/>
    <col min="5" max="5" width="31.625" style="28" customWidth="1"/>
    <col min="6" max="6" width="8.5" style="28" customWidth="1"/>
    <col min="7" max="7" width="31.625" style="28" customWidth="1"/>
    <col min="8" max="16384" width="10.875" style="27"/>
  </cols>
  <sheetData>
    <row r="2" spans="1:21" s="60" customFormat="1" ht="39" customHeight="1">
      <c r="A2" s="130" t="s">
        <v>598</v>
      </c>
      <c r="B2" s="130"/>
      <c r="C2" s="130"/>
      <c r="D2" s="84"/>
      <c r="E2" s="131" t="s">
        <v>599</v>
      </c>
      <c r="F2" s="131"/>
      <c r="G2" s="131"/>
      <c r="N2" s="61"/>
      <c r="O2" s="61"/>
      <c r="P2" s="62"/>
      <c r="Q2" s="62"/>
      <c r="R2" s="63"/>
      <c r="S2" s="63"/>
      <c r="T2" s="62"/>
      <c r="U2" s="62"/>
    </row>
    <row r="4" spans="1:21" ht="17.100000000000001">
      <c r="A4" s="79" t="s">
        <v>600</v>
      </c>
      <c r="B4" s="80" t="s">
        <v>27</v>
      </c>
      <c r="C4" s="80" t="s">
        <v>251</v>
      </c>
      <c r="D4" s="80"/>
      <c r="E4" s="80" t="s">
        <v>39</v>
      </c>
      <c r="F4" s="80" t="s">
        <v>27</v>
      </c>
      <c r="G4" s="80" t="s">
        <v>251</v>
      </c>
    </row>
    <row r="5" spans="1:21" ht="33.950000000000003">
      <c r="A5" s="27" t="s">
        <v>601</v>
      </c>
      <c r="B5" s="80" t="s">
        <v>27</v>
      </c>
      <c r="C5" s="80" t="s">
        <v>602</v>
      </c>
      <c r="D5" s="80"/>
      <c r="E5" s="28" t="s">
        <v>603</v>
      </c>
      <c r="F5" s="80" t="s">
        <v>27</v>
      </c>
      <c r="G5" s="80" t="s">
        <v>604</v>
      </c>
    </row>
    <row r="6" spans="1:21" ht="17.100000000000001">
      <c r="A6" s="27" t="s">
        <v>605</v>
      </c>
      <c r="B6" s="80" t="s">
        <v>606</v>
      </c>
      <c r="C6" s="28" t="s">
        <v>607</v>
      </c>
      <c r="E6" s="28" t="s">
        <v>608</v>
      </c>
      <c r="F6" s="80" t="s">
        <v>606</v>
      </c>
      <c r="G6" s="28" t="s">
        <v>607</v>
      </c>
    </row>
    <row r="7" spans="1:21" ht="17.100000000000001">
      <c r="A7" s="27" t="s">
        <v>609</v>
      </c>
      <c r="B7" s="80" t="s">
        <v>27</v>
      </c>
      <c r="C7" s="80" t="s">
        <v>610</v>
      </c>
      <c r="D7" s="80"/>
      <c r="E7" s="28" t="s">
        <v>611</v>
      </c>
      <c r="F7" s="80" t="s">
        <v>27</v>
      </c>
      <c r="G7" s="80" t="s">
        <v>610</v>
      </c>
    </row>
    <row r="8" spans="1:21" ht="17.100000000000001">
      <c r="A8" s="27" t="s">
        <v>612</v>
      </c>
      <c r="B8" s="80" t="s">
        <v>27</v>
      </c>
      <c r="C8" s="80" t="s">
        <v>613</v>
      </c>
      <c r="D8" s="80"/>
      <c r="E8" s="28" t="s">
        <v>614</v>
      </c>
      <c r="F8" s="80" t="s">
        <v>27</v>
      </c>
      <c r="G8" s="80" t="s">
        <v>615</v>
      </c>
    </row>
    <row r="9" spans="1:21" ht="17.100000000000001">
      <c r="A9" s="27" t="s">
        <v>616</v>
      </c>
      <c r="B9" s="80" t="s">
        <v>581</v>
      </c>
      <c r="C9" s="28">
        <v>3</v>
      </c>
      <c r="E9" s="28" t="s">
        <v>617</v>
      </c>
      <c r="F9" s="80" t="s">
        <v>581</v>
      </c>
      <c r="G9" s="80">
        <v>3</v>
      </c>
    </row>
    <row r="10" spans="1:21" ht="33.950000000000003">
      <c r="A10" s="27" t="s">
        <v>618</v>
      </c>
      <c r="B10" s="80" t="s">
        <v>27</v>
      </c>
      <c r="C10" s="80" t="s">
        <v>619</v>
      </c>
      <c r="D10" s="80"/>
      <c r="E10" s="28" t="s">
        <v>620</v>
      </c>
      <c r="F10" s="80" t="s">
        <v>27</v>
      </c>
      <c r="G10" s="80" t="s">
        <v>621</v>
      </c>
    </row>
    <row r="11" spans="1:21" ht="17.100000000000001">
      <c r="A11" s="27" t="s">
        <v>622</v>
      </c>
      <c r="B11" s="80" t="s">
        <v>27</v>
      </c>
      <c r="C11" s="80" t="s">
        <v>623</v>
      </c>
      <c r="D11" s="80"/>
      <c r="E11" s="80" t="s">
        <v>624</v>
      </c>
      <c r="F11" s="80" t="s">
        <v>27</v>
      </c>
      <c r="G11" s="80" t="s">
        <v>625</v>
      </c>
    </row>
    <row r="12" spans="1:21" ht="68.099999999999994">
      <c r="A12" s="27" t="s">
        <v>626</v>
      </c>
      <c r="B12" s="80" t="s">
        <v>27</v>
      </c>
      <c r="C12" s="80" t="s">
        <v>627</v>
      </c>
      <c r="D12" s="80"/>
      <c r="E12" s="80" t="s">
        <v>628</v>
      </c>
      <c r="F12" s="80" t="s">
        <v>27</v>
      </c>
      <c r="G12" s="80" t="s">
        <v>629</v>
      </c>
    </row>
    <row r="13" spans="1:21" ht="17.100000000000001">
      <c r="A13" s="79" t="s">
        <v>591</v>
      </c>
      <c r="B13" s="80" t="s">
        <v>27</v>
      </c>
      <c r="C13" s="80" t="s">
        <v>630</v>
      </c>
      <c r="D13" s="80"/>
      <c r="E13" s="80" t="s">
        <v>593</v>
      </c>
      <c r="F13" s="80" t="s">
        <v>27</v>
      </c>
      <c r="G13" s="80" t="s">
        <v>631</v>
      </c>
    </row>
    <row r="14" spans="1:21" ht="17.100000000000001">
      <c r="A14" s="79" t="s">
        <v>632</v>
      </c>
      <c r="B14" s="80" t="s">
        <v>633</v>
      </c>
      <c r="C14" s="81" t="s">
        <v>634</v>
      </c>
      <c r="D14" s="81"/>
      <c r="E14" s="80" t="s">
        <v>635</v>
      </c>
      <c r="F14" s="80" t="s">
        <v>633</v>
      </c>
      <c r="G14" s="81" t="s">
        <v>636</v>
      </c>
    </row>
    <row r="15" spans="1:21" ht="17.100000000000001">
      <c r="A15" s="27" t="s">
        <v>637</v>
      </c>
      <c r="B15" s="80" t="s">
        <v>27</v>
      </c>
      <c r="C15" s="80" t="s">
        <v>514</v>
      </c>
      <c r="D15" s="80"/>
      <c r="E15" s="80" t="s">
        <v>638</v>
      </c>
      <c r="F15" s="80" t="s">
        <v>27</v>
      </c>
      <c r="G15" s="80" t="s">
        <v>516</v>
      </c>
    </row>
    <row r="16" spans="1:21" ht="17.100000000000001">
      <c r="A16" s="27" t="s">
        <v>639</v>
      </c>
      <c r="B16" s="80" t="s">
        <v>27</v>
      </c>
      <c r="C16" s="80" t="s">
        <v>640</v>
      </c>
      <c r="D16" s="80"/>
      <c r="E16" s="80" t="s">
        <v>641</v>
      </c>
      <c r="F16" s="80" t="s">
        <v>27</v>
      </c>
      <c r="G16" s="80" t="s">
        <v>642</v>
      </c>
    </row>
    <row r="17" spans="1:7" ht="17.100000000000001">
      <c r="A17" s="27" t="s">
        <v>643</v>
      </c>
      <c r="B17" s="80" t="s">
        <v>27</v>
      </c>
      <c r="C17" s="80" t="s">
        <v>644</v>
      </c>
      <c r="D17" s="80"/>
      <c r="E17" s="80" t="s">
        <v>645</v>
      </c>
      <c r="F17" s="80" t="s">
        <v>27</v>
      </c>
      <c r="G17" s="80" t="s">
        <v>646</v>
      </c>
    </row>
    <row r="18" spans="1:7" ht="51">
      <c r="A18" s="79" t="s">
        <v>647</v>
      </c>
      <c r="B18" s="80" t="s">
        <v>27</v>
      </c>
      <c r="C18" s="80" t="s">
        <v>648</v>
      </c>
      <c r="D18" s="80"/>
      <c r="E18" s="80" t="s">
        <v>649</v>
      </c>
      <c r="F18" s="80" t="s">
        <v>27</v>
      </c>
      <c r="G18" s="80" t="s">
        <v>650</v>
      </c>
    </row>
    <row r="19" spans="1:7" ht="17.100000000000001">
      <c r="A19" s="27" t="s">
        <v>651</v>
      </c>
      <c r="B19" s="80" t="s">
        <v>606</v>
      </c>
      <c r="C19" s="80">
        <v>23</v>
      </c>
      <c r="D19" s="80"/>
      <c r="E19" s="80" t="s">
        <v>652</v>
      </c>
      <c r="F19" s="80" t="s">
        <v>606</v>
      </c>
      <c r="G19" s="28">
        <v>23</v>
      </c>
    </row>
    <row r="20" spans="1:7" ht="17.100000000000001">
      <c r="A20" s="27" t="s">
        <v>653</v>
      </c>
      <c r="B20" s="80" t="s">
        <v>606</v>
      </c>
      <c r="C20" s="80">
        <v>27</v>
      </c>
      <c r="D20" s="80"/>
      <c r="E20" s="80" t="s">
        <v>654</v>
      </c>
      <c r="F20" s="80" t="s">
        <v>606</v>
      </c>
      <c r="G20" s="80">
        <v>27</v>
      </c>
    </row>
    <row r="21" spans="1:7" ht="17.100000000000001">
      <c r="A21" s="27" t="s">
        <v>655</v>
      </c>
      <c r="B21" s="80" t="s">
        <v>606</v>
      </c>
      <c r="C21" s="80">
        <v>40.6</v>
      </c>
      <c r="D21" s="80"/>
      <c r="E21" s="80" t="s">
        <v>656</v>
      </c>
      <c r="F21" s="80" t="s">
        <v>606</v>
      </c>
      <c r="G21" s="80">
        <v>40.6</v>
      </c>
    </row>
    <row r="22" spans="1:7" ht="17.100000000000001">
      <c r="A22" s="27" t="s">
        <v>523</v>
      </c>
      <c r="B22" s="80" t="s">
        <v>657</v>
      </c>
      <c r="C22" s="80">
        <v>21</v>
      </c>
      <c r="D22" s="80"/>
      <c r="E22" s="80" t="s">
        <v>528</v>
      </c>
      <c r="F22" s="80" t="s">
        <v>657</v>
      </c>
      <c r="G22" s="80">
        <v>21</v>
      </c>
    </row>
    <row r="23" spans="1:7" ht="17.100000000000001">
      <c r="A23" s="79" t="s">
        <v>658</v>
      </c>
      <c r="B23" s="80" t="s">
        <v>27</v>
      </c>
      <c r="C23" s="80" t="s">
        <v>659</v>
      </c>
      <c r="D23" s="80"/>
      <c r="E23" s="80" t="s">
        <v>660</v>
      </c>
      <c r="F23" s="80" t="s">
        <v>27</v>
      </c>
      <c r="G23" s="80" t="s">
        <v>659</v>
      </c>
    </row>
    <row r="24" spans="1:7" ht="17.100000000000001">
      <c r="A24" s="27" t="s">
        <v>661</v>
      </c>
      <c r="B24" s="80" t="s">
        <v>27</v>
      </c>
      <c r="C24" s="80" t="s">
        <v>662</v>
      </c>
      <c r="D24" s="80"/>
      <c r="E24" s="80" t="s">
        <v>663</v>
      </c>
      <c r="F24" s="80" t="s">
        <v>27</v>
      </c>
      <c r="G24" s="80" t="s">
        <v>664</v>
      </c>
    </row>
    <row r="25" spans="1:7" ht="17.100000000000001">
      <c r="A25" s="79" t="s">
        <v>665</v>
      </c>
      <c r="B25" s="80" t="s">
        <v>581</v>
      </c>
      <c r="C25" s="82" t="s">
        <v>666</v>
      </c>
      <c r="D25" s="80"/>
      <c r="E25" s="80" t="s">
        <v>667</v>
      </c>
      <c r="F25" s="80" t="s">
        <v>581</v>
      </c>
      <c r="G25" s="82" t="s">
        <v>666</v>
      </c>
    </row>
    <row r="26" spans="1:7" ht="17.100000000000001">
      <c r="A26" s="27" t="s">
        <v>668</v>
      </c>
      <c r="B26" s="80" t="s">
        <v>27</v>
      </c>
      <c r="C26" s="80" t="s">
        <v>669</v>
      </c>
      <c r="D26" s="80"/>
      <c r="E26" s="80" t="s">
        <v>670</v>
      </c>
      <c r="F26" s="80" t="s">
        <v>27</v>
      </c>
      <c r="G26" s="80" t="s">
        <v>669</v>
      </c>
    </row>
    <row r="27" spans="1:7" ht="17.100000000000001">
      <c r="A27" s="27" t="s">
        <v>671</v>
      </c>
      <c r="B27" s="80" t="s">
        <v>581</v>
      </c>
      <c r="C27" s="80">
        <v>60</v>
      </c>
      <c r="D27" s="80"/>
      <c r="E27" s="80" t="s">
        <v>672</v>
      </c>
      <c r="F27" s="80" t="s">
        <v>581</v>
      </c>
      <c r="G27" s="80">
        <v>60</v>
      </c>
    </row>
    <row r="28" spans="1:7" ht="17.100000000000001">
      <c r="A28" s="27" t="s">
        <v>673</v>
      </c>
      <c r="B28" s="80" t="s">
        <v>581</v>
      </c>
      <c r="C28" s="80">
        <v>60</v>
      </c>
      <c r="D28" s="80"/>
      <c r="E28" s="80" t="s">
        <v>674</v>
      </c>
      <c r="F28" s="80" t="s">
        <v>581</v>
      </c>
      <c r="G28" s="80">
        <v>60</v>
      </c>
    </row>
    <row r="29" spans="1:7" ht="17.100000000000001">
      <c r="A29" s="27" t="s">
        <v>675</v>
      </c>
      <c r="B29" s="80" t="s">
        <v>27</v>
      </c>
      <c r="C29" s="80" t="s">
        <v>676</v>
      </c>
      <c r="D29" s="80"/>
      <c r="E29" s="80" t="s">
        <v>677</v>
      </c>
      <c r="F29" s="80" t="s">
        <v>27</v>
      </c>
      <c r="G29" s="80" t="s">
        <v>678</v>
      </c>
    </row>
    <row r="30" spans="1:7" ht="17.100000000000001">
      <c r="A30" s="27" t="s">
        <v>679</v>
      </c>
      <c r="B30" s="80" t="s">
        <v>27</v>
      </c>
      <c r="C30" s="80" t="s">
        <v>680</v>
      </c>
      <c r="D30" s="80"/>
      <c r="E30" s="80" t="s">
        <v>681</v>
      </c>
      <c r="F30" s="80" t="s">
        <v>27</v>
      </c>
      <c r="G30" s="80" t="s">
        <v>682</v>
      </c>
    </row>
    <row r="31" spans="1:7" ht="33.950000000000003">
      <c r="A31" s="79" t="s">
        <v>683</v>
      </c>
      <c r="B31" s="80" t="s">
        <v>27</v>
      </c>
      <c r="C31" s="80" t="s">
        <v>684</v>
      </c>
      <c r="D31" s="80"/>
      <c r="E31" s="80" t="s">
        <v>685</v>
      </c>
      <c r="F31" s="80" t="s">
        <v>27</v>
      </c>
      <c r="G31" s="80" t="s">
        <v>686</v>
      </c>
    </row>
    <row r="32" spans="1:7" ht="54" customHeight="1">
      <c r="A32" s="83" t="s">
        <v>687</v>
      </c>
      <c r="B32" s="80" t="s">
        <v>27</v>
      </c>
      <c r="C32" s="80" t="s">
        <v>688</v>
      </c>
      <c r="D32" s="80"/>
      <c r="E32" s="80" t="s">
        <v>689</v>
      </c>
      <c r="F32" s="80" t="s">
        <v>27</v>
      </c>
      <c r="G32" s="80" t="s">
        <v>690</v>
      </c>
    </row>
  </sheetData>
  <mergeCells count="2">
    <mergeCell ref="A2:C2"/>
    <mergeCell ref="E2:G2"/>
  </mergeCells>
  <pageMargins left="0.7" right="0.7" top="0.78740157499999996" bottom="0.78740157499999996" header="0.3" footer="0.3"/>
  <pageSetup paperSize="9" orientation="portrait" horizontalDpi="0" verticalDpi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E6666FB1473414EA9990096083DDFEE" ma:contentTypeVersion="18" ma:contentTypeDescription="Ein neues Dokument erstellen." ma:contentTypeScope="" ma:versionID="e19329db0916a3c1158df6977274dd08">
  <xsd:schema xmlns:xsd="http://www.w3.org/2001/XMLSchema" xmlns:xs="http://www.w3.org/2001/XMLSchema" xmlns:p="http://schemas.microsoft.com/office/2006/metadata/properties" xmlns:ns2="e4ec9ea7-5212-4dc6-81e7-0ba3e3a084b0" xmlns:ns3="75337471-732f-4b51-877e-1ed67e581e96" targetNamespace="http://schemas.microsoft.com/office/2006/metadata/properties" ma:root="true" ma:fieldsID="6188a839556f340de0cc41ade841d530" ns2:_="" ns3:_="">
    <xsd:import namespace="e4ec9ea7-5212-4dc6-81e7-0ba3e3a084b0"/>
    <xsd:import namespace="75337471-732f-4b51-877e-1ed67e581e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ec9ea7-5212-4dc6-81e7-0ba3e3a084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b7596381-168f-4612-a5b3-d407b8fba9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337471-732f-4b51-877e-1ed67e581e9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75ffc73-5f1c-4ba6-b947-240406a57efa}" ma:internalName="TaxCatchAll" ma:showField="CatchAllData" ma:web="75337471-732f-4b51-877e-1ed67e581e9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ec9ea7-5212-4dc6-81e7-0ba3e3a084b0">
      <Terms xmlns="http://schemas.microsoft.com/office/infopath/2007/PartnerControls"/>
    </lcf76f155ced4ddcb4097134ff3c332f>
    <TaxCatchAll xmlns="75337471-732f-4b51-877e-1ed67e581e96" xsi:nil="true"/>
  </documentManagement>
</p:properties>
</file>

<file path=customXml/itemProps1.xml><?xml version="1.0" encoding="utf-8"?>
<ds:datastoreItem xmlns:ds="http://schemas.openxmlformats.org/officeDocument/2006/customXml" ds:itemID="{F937EA14-966B-4DD9-8246-E56B68EE080C}"/>
</file>

<file path=customXml/itemProps2.xml><?xml version="1.0" encoding="utf-8"?>
<ds:datastoreItem xmlns:ds="http://schemas.openxmlformats.org/officeDocument/2006/customXml" ds:itemID="{B68DA2B3-67E7-47BC-909C-3B166FD5E62C}"/>
</file>

<file path=customXml/itemProps3.xml><?xml version="1.0" encoding="utf-8"?>
<ds:datastoreItem xmlns:ds="http://schemas.openxmlformats.org/officeDocument/2006/customXml" ds:itemID="{89EB855C-FF9F-42D3-9858-72B3A358D17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/>
  <cp:revision/>
  <dcterms:created xsi:type="dcterms:W3CDTF">2021-02-05T10:45:20Z</dcterms:created>
  <dcterms:modified xsi:type="dcterms:W3CDTF">2025-10-29T05:55:58Z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0x0101008E6666FB1473414EA9990096083DDFEE</vt:lpwstr>
  </property>
  <property fmtid="{D5CDD505-2E9C-101B-9397-08002B2CF9AE}" pid="3" name="MediaServiceImageTags">
    <vt:lpwstr/>
  </property>
</Properties>
</file>